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Закупки в работе\05.2026_Липецк_ВГК\Электрика\RFI\"/>
    </mc:Choice>
  </mc:AlternateContent>
  <bookViews>
    <workbookView xWindow="0" yWindow="0" windowWidth="16380" windowHeight="8190" tabRatio="500"/>
  </bookViews>
  <sheets>
    <sheet name="Смета" sheetId="1" r:id="rId1"/>
  </sheets>
  <definedNames>
    <definedName name="_xlnm.Print_Titles" localSheetId="0">Смета!$13:$15</definedName>
    <definedName name="_xlnm.Print_Area" localSheetId="0">Смета!$A$1:$L$112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0" i="1" l="1"/>
  <c r="K91" i="1" s="1"/>
  <c r="K87" i="1"/>
  <c r="K88" i="1" s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85" i="1" s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62" i="1" s="1"/>
  <c r="K29" i="1"/>
  <c r="K28" i="1"/>
  <c r="K27" i="1"/>
  <c r="K26" i="1"/>
  <c r="K25" i="1"/>
  <c r="K24" i="1"/>
  <c r="K23" i="1"/>
  <c r="K22" i="1"/>
  <c r="K21" i="1"/>
  <c r="K20" i="1"/>
  <c r="K19" i="1"/>
  <c r="K18" i="1"/>
  <c r="K30" i="1" s="1"/>
  <c r="K17" i="1"/>
  <c r="K92" i="1" l="1"/>
  <c r="K93" i="1" l="1"/>
  <c r="K94" i="1" s="1"/>
</calcChain>
</file>

<file path=xl/sharedStrings.xml><?xml version="1.0" encoding="utf-8"?>
<sst xmlns="http://schemas.openxmlformats.org/spreadsheetml/2006/main" count="441" uniqueCount="222">
  <si>
    <t>Приложение  №4.</t>
  </si>
  <si>
    <t>к договору №____________________</t>
  </si>
  <si>
    <t>от "____"__________________ 2026 г.</t>
  </si>
  <si>
    <t>Смета договора</t>
  </si>
  <si>
    <t>Капитальный ремонт участка автомобильной дороги с устройством автоматического пункта весогабаритного контроля на автомобильной дороге общего пользования регионального значения Чаплыгин - автомобильная дорога Р22 "Каспий" в Чаплыгинком районе Липецкой области</t>
  </si>
  <si>
    <t>(наименование объекта)</t>
  </si>
  <si>
    <t>№п/п</t>
  </si>
  <si>
    <t>Номер сметы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</si>
  <si>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</si>
  <si>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</si>
  <si>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</si>
  <si>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руб.*</t>
  </si>
  <si>
    <t>Стоимость всего, руб*</t>
  </si>
  <si>
    <t>Страна происх.оборуд.</t>
  </si>
  <si>
    <t>Раздел 10. Установка металлических опор для оборудования АПВГК</t>
  </si>
  <si>
    <t>10.1</t>
  </si>
  <si>
    <t>ЛС ЛСР-02-02-01 Поз.: 1-1.2</t>
  </si>
  <si>
    <t>Установка металлической П-образной рамы РМП (обслуживаемая)</t>
  </si>
  <si>
    <t>шт</t>
  </si>
  <si>
    <t>10.2</t>
  </si>
  <si>
    <t>ЛС ЛСР-02-02-01 Поз.: 2, 2.1</t>
  </si>
  <si>
    <t>Устройство щебеночной подготовки из щебня М 600 фр.22.4-31.5 толщиной 10 см</t>
  </si>
  <si>
    <t>м3</t>
  </si>
  <si>
    <t>10.3</t>
  </si>
  <si>
    <t>ЛС ЛСР-02-02-01 Поз.: 3, 3.1</t>
  </si>
  <si>
    <t>Устройство гидроизоляции бетонных поверхностей блока</t>
  </si>
  <si>
    <t>м2</t>
  </si>
  <si>
    <t>10.4</t>
  </si>
  <si>
    <t>ЛС ЛСР-02-02-01 Поз.: 4, 4.1</t>
  </si>
  <si>
    <t>Снятие растительного грунта под фундаменты рамных опор</t>
  </si>
  <si>
    <t>10.5</t>
  </si>
  <si>
    <t>ЛС ЛСР-02-02-01 Поз.: 5, 6</t>
  </si>
  <si>
    <t>Погрузка экскаватором емкостью 0,65м3 в автосамосвал и транспортировкой на площадку для складирования на расстояние до 1 км</t>
  </si>
  <si>
    <t>т</t>
  </si>
  <si>
    <t>10.6</t>
  </si>
  <si>
    <t>ЛС ЛСР-02-02-01 Поз.: 7-7.3</t>
  </si>
  <si>
    <t>Установка металлической Г-образной рамы РМГ</t>
  </si>
  <si>
    <t>10.7</t>
  </si>
  <si>
    <t>ЛС ЛСР-02-02-01 Поз.: 8, 8.1</t>
  </si>
  <si>
    <t>10.8</t>
  </si>
  <si>
    <t>ЛС ЛСР-02-02-01 Поз.: 9, 9.1</t>
  </si>
  <si>
    <t>10.9</t>
  </si>
  <si>
    <t>ЛС ЛСР-02-02-01 Поз.: 10-12.1</t>
  </si>
  <si>
    <t>Устройство присыпных берм. Устройство присыпной бермы из грунта срезки существующей насыпи экскаватором емкостью ковша 0,65 м3, транспортировка с базы складирования к месту работы, дальность возки 16км, бульдозерные работы мощность 79 кВ, 108 л.с., с перемещением на 20 м, грунт 2 группы</t>
  </si>
  <si>
    <t>10.10</t>
  </si>
  <si>
    <t>ЛС ЛСР-02-02-01 Поз.: 13</t>
  </si>
  <si>
    <t>Уплотнение грунта вибротрамбовками</t>
  </si>
  <si>
    <t>10.11</t>
  </si>
  <si>
    <t>ЛС ЛСР-02-02-01 Поз.: 14</t>
  </si>
  <si>
    <t>Планировка площадей: ручным способом, группа грунтов 2</t>
  </si>
  <si>
    <t>10.12</t>
  </si>
  <si>
    <t>ЛС ЛСР-02-02-01 Поз.: 15</t>
  </si>
  <si>
    <t>Укрепление откосов присыпных берм георешеткой объемной перфорированной с высотой ребра 150мм, размер ячеек 210х210мм  с заполнением растительным грунтом с посевом трав</t>
  </si>
  <si>
    <t>10.13</t>
  </si>
  <si>
    <t>ЛС ЛСР-02-02-01 Поз.: 16</t>
  </si>
  <si>
    <t>Укрепление верха берм засевом семенами трав с одинарной нормой высева семян с подсыпкой ранее снятого растительного грунта толщ. 0,15м</t>
  </si>
  <si>
    <t>Итого по разделу 10 Установка металлических опор для оборудования АПВГК</t>
  </si>
  <si>
    <t>Раздел 13. Электроснабжение</t>
  </si>
  <si>
    <t>13.1</t>
  </si>
  <si>
    <t>ЛС ЛСР-04-01-01 Поз.: 1</t>
  </si>
  <si>
    <t>Разработка траншеи Т2 (0,4х0,9х435м) экскаватором с ковшом вместимостью 0,65 м3</t>
  </si>
  <si>
    <t>13.2</t>
  </si>
  <si>
    <t>ЛС ЛСР-04-01-01 Поз.: 2, 3</t>
  </si>
  <si>
    <t>Транспортировка излишков грунта на 9 км для а/д 42 ОП РЗ 42К – 817 Солнцево - Шишкино - прим. к а/д Чаплыгин - автомобильная дорога Р22 "Каспий"</t>
  </si>
  <si>
    <t>13.3</t>
  </si>
  <si>
    <t>ЛС ЛСР-04-01-01 Поз.: 4</t>
  </si>
  <si>
    <t>Обратная засыпка траншеи вручную</t>
  </si>
  <si>
    <t>13.4</t>
  </si>
  <si>
    <t>ЛС ЛСР-04-01-01 Поз.: 5, 5.1</t>
  </si>
  <si>
    <t>Устройство постелей для кабелей из песка природного для дорожного строительства II класс, очень мелкий</t>
  </si>
  <si>
    <t>м</t>
  </si>
  <si>
    <t>13.5</t>
  </si>
  <si>
    <t>ЛС ЛСР-04-01-01 Поз.: 6, 6.1</t>
  </si>
  <si>
    <t>Прокладка кабеля ВБШв 3х16 в траншее</t>
  </si>
  <si>
    <t>13.6</t>
  </si>
  <si>
    <t>ЛС ЛСР-04-01-01 Поз.: 7, 7.1</t>
  </si>
  <si>
    <t>Прокладка кабеля ВБШв 3х16 по опоре в ПНД трубе ∅32мм</t>
  </si>
  <si>
    <t>13.7</t>
  </si>
  <si>
    <t>ЛС ЛСР-04-01-01 Поз.: 8, 8.1</t>
  </si>
  <si>
    <t>Труба гофрированная ПВХ для защиты проводов и кабелей по установленным конструкциям</t>
  </si>
  <si>
    <t>13.8</t>
  </si>
  <si>
    <t>ЛС ЛСР-04-01-01 Поз.: 9, 9.1</t>
  </si>
  <si>
    <t>Муфта концевая эпоксидная для 3-жильного кабеля напряжением: 1 кВ</t>
  </si>
  <si>
    <t>13.9</t>
  </si>
  <si>
    <t>ЛС ЛСР-04-01-01 Поз.: 10, 10.1</t>
  </si>
  <si>
    <t>Покрытие кабеля, проложенного в траншее: лентой сигнальной</t>
  </si>
  <si>
    <t>13.10</t>
  </si>
  <si>
    <t>ЛС ЛСР-04-01-01 Поз.: 11, 11.1</t>
  </si>
  <si>
    <t>Защита подъема кабеля из траншеи по опоре гофрированной ПНД трубой ∅32мм</t>
  </si>
  <si>
    <t>13.11</t>
  </si>
  <si>
    <t>ЛС ЛСР-04-01-01 Поз.: 12-12.4</t>
  </si>
  <si>
    <t>Строительство линии ВЛИ-0,4кВ. Работы по подвеске СИП-4 4х25</t>
  </si>
  <si>
    <t>13.12</t>
  </si>
  <si>
    <t>ЛС ЛСР-04-01-01 Поз.: 13, 13.1</t>
  </si>
  <si>
    <t>Работы по подвеске СИП-2 2х16+1х54,6-0,6/1 ТРТС</t>
  </si>
  <si>
    <t>13.13</t>
  </si>
  <si>
    <t>ЛС ЛСР-04-01-01 Поз.: 14-14.4</t>
  </si>
  <si>
    <t>Прокладка кабеля по телу опоры в ПНД трубе ∅32мм</t>
  </si>
  <si>
    <t>13.14</t>
  </si>
  <si>
    <t>ЛС ЛСР-04-01-01 Поз.: 15, 15.1</t>
  </si>
  <si>
    <t>Труба гофрированная ∅32мм ПВХ для защиты проводов и кабелей по установленным конструкциям</t>
  </si>
  <si>
    <t>13.15</t>
  </si>
  <si>
    <t>ЛС ЛСР-04-01-01 Поз.: 16</t>
  </si>
  <si>
    <t>Бурение котлованов для установки опор ОСф-0,7-9,0-01-ц высотой 9м</t>
  </si>
  <si>
    <t>13.16</t>
  </si>
  <si>
    <t>ЛС ЛСР-04-01-01 Поз.: 17, 17.1</t>
  </si>
  <si>
    <t>Устройство подушки из щебня М 1000 фр.22.4-31.5 для фундамента металлических опор освещения</t>
  </si>
  <si>
    <t>13.17</t>
  </si>
  <si>
    <t>ЛС ЛСР-04-01-01 Поз.: 18</t>
  </si>
  <si>
    <t>Развозка конструкций и материалов опор ВЛ 0,38-10 кВ по трассе: материалов оснастки одностоечных опор</t>
  </si>
  <si>
    <t>13.18</t>
  </si>
  <si>
    <t>ЛС ЛСР-04-01-01 Поз.: 19, 19.1</t>
  </si>
  <si>
    <t>Бетонирование металлической опоры из бетона В20 (М250)</t>
  </si>
  <si>
    <t>13.19</t>
  </si>
  <si>
    <t>ЛС ЛСР-04-01-01 Поз.: 20, 20.1</t>
  </si>
  <si>
    <t>Засыпка вручную песком закладной детали фундамента гр. грунт 1</t>
  </si>
  <si>
    <t>13.20</t>
  </si>
  <si>
    <t>ЛС ЛСР-04-01-01 Поз.: 21, 21.1</t>
  </si>
  <si>
    <t>Установка стальных опор ОСф-0,7-9,0-01-ц</t>
  </si>
  <si>
    <t>13.21</t>
  </si>
  <si>
    <t>ЛС ЛСР-04-01-01 Поз.: 22, 22.1</t>
  </si>
  <si>
    <t>Установка закладных деталей опор</t>
  </si>
  <si>
    <t>13.22
О</t>
  </si>
  <si>
    <t>ЛС ЛСР-04-01-01 Поз.: 23, 23.1</t>
  </si>
  <si>
    <t>Шкаф управления и регулирования ВРУ (ЩМП-2-2)</t>
  </si>
  <si>
    <t>РФ</t>
  </si>
  <si>
    <t>13.23</t>
  </si>
  <si>
    <t>ЛС ЛСР-04-01-01 Поз.: 24</t>
  </si>
  <si>
    <t>Разводка по устройствам и подключение жил кабелей или проводов сечением: до 10 мм2</t>
  </si>
  <si>
    <t>13.24</t>
  </si>
  <si>
    <t>ЛС ЛСР-04-01-01 Поз.: 25, 25.1</t>
  </si>
  <si>
    <t>Установка столбиков кабельных с табличкой вдоль и на углах трассы КЛ</t>
  </si>
  <si>
    <t>13.25</t>
  </si>
  <si>
    <t>ЛС ЛСР-04-01-01 Поз.: 26, 27</t>
  </si>
  <si>
    <t>Разработка транше для контура заземления для мет. опор и опор РМГ с последующей засыпкой выбранным грунтом</t>
  </si>
  <si>
    <t>13.26</t>
  </si>
  <si>
    <t>ЛС ЛСР-04-01-01 Поз.: 28, 28.1</t>
  </si>
  <si>
    <t>Забивка заземляющих стержней: сталь угловая 50х50х5мм</t>
  </si>
  <si>
    <t>13.27</t>
  </si>
  <si>
    <t>ЛС ЛСР-04-01-01 Поз.: 29, 29.1</t>
  </si>
  <si>
    <t xml:space="preserve">Прокладка стали полосовой 50х5мм длиной 1м в траншее </t>
  </si>
  <si>
    <t>13.28</t>
  </si>
  <si>
    <t>ЛС ЛСР-04-01-01 Поз.: 30, 31</t>
  </si>
  <si>
    <t>Разработка транше контура заземления для мет. опоры РМП АПВГК с последующей засыпкой выбранным грунтом</t>
  </si>
  <si>
    <t>13.29</t>
  </si>
  <si>
    <t>ЛС ЛСР-04-01-01 Поз.: 32, 32.1</t>
  </si>
  <si>
    <t>13.30</t>
  </si>
  <si>
    <t>ЛС ЛСР-04-01-01 Поз.: 33, 33.1</t>
  </si>
  <si>
    <t>Итого по разделу 13 Электроснабжение</t>
  </si>
  <si>
    <t>Раздел 14. Наружное электроосвещение</t>
  </si>
  <si>
    <t>14.1</t>
  </si>
  <si>
    <t>ЛС ЛСР-07-02-01 Поз.: 1</t>
  </si>
  <si>
    <t>14.2</t>
  </si>
  <si>
    <t>ЛС ЛСР-07-02-01 Поз.: 2, 2.1</t>
  </si>
  <si>
    <t>14.3</t>
  </si>
  <si>
    <t>ЛС ЛСР-07-02-01 Поз.: 3</t>
  </si>
  <si>
    <t>14.4</t>
  </si>
  <si>
    <t>ЛС ЛСР-07-02-01 Поз.: 4, 4.1</t>
  </si>
  <si>
    <t>14.5</t>
  </si>
  <si>
    <t>ЛС ЛСР-07-02-01 Поз.: 5, 5.1</t>
  </si>
  <si>
    <t>14.6</t>
  </si>
  <si>
    <t>ЛС ЛСР-07-02-01 Поз.: 6, 6.1</t>
  </si>
  <si>
    <t>14.7</t>
  </si>
  <si>
    <t>ЛС ЛСР-07-02-01 Поз.: 7, 7.1</t>
  </si>
  <si>
    <t>14.8</t>
  </si>
  <si>
    <t>ЛС ЛСР-07-02-01 Поз.: 8-10</t>
  </si>
  <si>
    <t>Установка светильников: Уличный светодиодный светильник Wolta STL-150W01</t>
  </si>
  <si>
    <t>14.9</t>
  </si>
  <si>
    <t>ЛС ЛСР-07-02-01 Поз.: 11-13</t>
  </si>
  <si>
    <t>Установка светильников: Оникс-90-Ш уличный светильник</t>
  </si>
  <si>
    <t>14.10
О</t>
  </si>
  <si>
    <t>ЛС ЛСР-07-02-01 Поз.: 14, 14.1</t>
  </si>
  <si>
    <t xml:space="preserve">Установка шкафа управления наружным освещением ШУНО на опоре АПВГК </t>
  </si>
  <si>
    <t>14.11</t>
  </si>
  <si>
    <t>ЛС ЛСР-07-02-01 Поз.: 15-15.5</t>
  </si>
  <si>
    <t>Работы по подвеске СИП-2 3х16+1х54,6 с использованием автогидроподъемника</t>
  </si>
  <si>
    <t>14.12</t>
  </si>
  <si>
    <t>ЛС ЛСР-07-02-01 Поз.: 16, 16.1</t>
  </si>
  <si>
    <t>Прокладка провода СИП-2 3х16+1х54,6 по телу опоры в ПНД трубе ∅32мм</t>
  </si>
  <si>
    <t>14.13</t>
  </si>
  <si>
    <t>ЛС ЛСР-07-02-01 Поз.: 17, 17.1</t>
  </si>
  <si>
    <t>Установка предохранителя плавкого проходного</t>
  </si>
  <si>
    <t>14.14</t>
  </si>
  <si>
    <t>ЛС ЛСР-07-02-01 Поз.: 18, 18.1</t>
  </si>
  <si>
    <t>Прокладка кабеля ВВГнг 3х1,5 в опоре</t>
  </si>
  <si>
    <t>14.15</t>
  </si>
  <si>
    <t>ЛС ЛСР-07-02-01 Поз.: 19, 19.1</t>
  </si>
  <si>
    <t>Труба гофрированная ПВХ диаметр 32 мм для защиты проводов и кабелей по установленным конструкциям</t>
  </si>
  <si>
    <t>14.16</t>
  </si>
  <si>
    <t>ЛС ЛСР-07-02-01 Поз.: 20, 20.1</t>
  </si>
  <si>
    <t xml:space="preserve">Монтаж ограничителей перенапряжения нелинейных (ОПН-440) </t>
  </si>
  <si>
    <t>14.17</t>
  </si>
  <si>
    <t>ЛС ЛСР-07-02-01 Поз.: 21, 21.1</t>
  </si>
  <si>
    <t>Прокладка провода ПуГВ-1 1х10 на опоре для заземления щита ШУНО</t>
  </si>
  <si>
    <t>14.18</t>
  </si>
  <si>
    <t>ЛС ЛСР-07-02-01 Поз.: 22</t>
  </si>
  <si>
    <t>14.19</t>
  </si>
  <si>
    <t>ЛС ЛСР-07-02-01 Поз.: 23, 24</t>
  </si>
  <si>
    <t>Разработка транше для контура заземления для мет. опор освещения  с последующей засыпкой выбранным грунтом</t>
  </si>
  <si>
    <t>14.20</t>
  </si>
  <si>
    <t>ЛС ЛСР-07-02-01 Поз.: 25, 25.1</t>
  </si>
  <si>
    <t>14.21</t>
  </si>
  <si>
    <t>ЛС ЛСР-07-02-01 Поз.: 26, 26.1</t>
  </si>
  <si>
    <t>Прокладка стали полосовой 50х5мм длиной 1м в траншее</t>
  </si>
  <si>
    <t>Итого по разделу 14 Наружное электроосвещение</t>
  </si>
  <si>
    <t>Раздел 18. Пусконаладочные работы (Электроснабжение)</t>
  </si>
  <si>
    <t>18.1</t>
  </si>
  <si>
    <t>ЛС ЛСР-09-01-01 Поз.: 1-4</t>
  </si>
  <si>
    <t>Пусконаладочные работы ("вхолостую")</t>
  </si>
  <si>
    <t>Итого по разделу 18 Пусконаладочные работы (Электроснабжение)</t>
  </si>
  <si>
    <t>Раздел 19. Пусконаладочные работы (Наружное освещение)</t>
  </si>
  <si>
    <t>19.1</t>
  </si>
  <si>
    <t>ЛС ЛСР-09-01-02 Поз.: 1-5</t>
  </si>
  <si>
    <t>Пусконаладочные работы  ("вхолостую")</t>
  </si>
  <si>
    <t>Итого по разделу 19 Пусконаладочные работы (Наружное освещение)</t>
  </si>
  <si>
    <t>Итого по смете</t>
  </si>
  <si>
    <t>Сумма НДС (ставка 22%) по позициям: 10.1-10.13, 13.1-13.30, 14.1-14.21,18.1, 19.1</t>
  </si>
  <si>
    <t>Сумма НДС (ставка 22%) по позициям:1.1, 2.1-2.7, 3.1-3.6, 4.1-4.8, 5.1-5.11, 6.1-6.6, 7.1-7.16, 8.1-8.42, 9.1-9.22, 10.1-10.13, 11.1-11.2, 12.1-12.2, 13.1-13.30, 14.1-14.21, 15.1-15.9, 16.1-16.11, 17.1-17.4, 18.1, 19.1, 20.1, 21.1</t>
  </si>
  <si>
    <t>Всего с НДС</t>
  </si>
  <si>
    <t>ЗАКАЗЧИК:</t>
  </si>
  <si>
    <t>ПОДРЯДЧИК</t>
  </si>
  <si>
    <t>на выполнение работ по организации конструктивных элементов, устройству сетей электроснабжения и наружного освещения поста АПВГК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</si>
</sst>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\-??_р_._-;_-@_-"/>
    <numFmt numFmtId="165" formatCode="0.0"/>
    <numFmt numFmtId="166" formatCode="0.000"/>
  </numFmts>
  <fonts count="9">
    <font>
      <sz val="11"/>
      <color rgb="FF000000"/>
      <name val="Calibri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1212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2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/>
    </xf>
    <xf numFmtId="1" fontId="1" fillId="0" borderId="4" xfId="0" applyNumberFormat="1" applyFont="1" applyBorder="1" applyAlignment="1" applyProtection="1">
      <alignment horizontal="center" vertical="top"/>
    </xf>
    <xf numFmtId="4" fontId="1" fillId="0" borderId="4" xfId="0" applyNumberFormat="1" applyFont="1" applyBorder="1" applyAlignment="1" applyProtection="1">
      <alignment horizontal="right" vertical="top"/>
    </xf>
    <xf numFmtId="164" fontId="1" fillId="0" borderId="4" xfId="0" applyNumberFormat="1" applyFont="1" applyBorder="1" applyAlignment="1" applyProtection="1">
      <alignment horizontal="center" vertical="top"/>
    </xf>
    <xf numFmtId="2" fontId="1" fillId="0" borderId="4" xfId="0" applyNumberFormat="1" applyFont="1" applyBorder="1" applyAlignment="1" applyProtection="1">
      <alignment horizontal="center" vertical="top"/>
    </xf>
    <xf numFmtId="165" fontId="1" fillId="0" borderId="4" xfId="0" applyNumberFormat="1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4" fontId="3" fillId="0" borderId="3" xfId="0" applyNumberFormat="1" applyFont="1" applyBorder="1" applyAlignment="1" applyProtection="1">
      <alignment horizontal="right" vertical="top"/>
    </xf>
    <xf numFmtId="0" fontId="1" fillId="0" borderId="3" xfId="0" applyFont="1" applyBorder="1" applyAlignment="1" applyProtection="1"/>
    <xf numFmtId="166" fontId="1" fillId="0" borderId="4" xfId="0" applyNumberFormat="1" applyFont="1" applyBorder="1" applyAlignment="1" applyProtection="1">
      <alignment horizontal="center" vertical="top"/>
    </xf>
    <xf numFmtId="4" fontId="1" fillId="0" borderId="3" xfId="0" applyNumberFormat="1" applyFont="1" applyBorder="1" applyAlignment="1" applyProtection="1">
      <alignment horizontal="right" vertical="top"/>
    </xf>
    <xf numFmtId="4" fontId="1" fillId="0" borderId="0" xfId="0" applyNumberFormat="1" applyFont="1"/>
    <xf numFmtId="0" fontId="1" fillId="0" borderId="0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/>
    <xf numFmtId="49" fontId="3" fillId="0" borderId="0" xfId="0" applyNumberFormat="1" applyFont="1" applyBorder="1" applyAlignment="1" applyProtection="1">
      <alignment horizontal="left" wrapText="1"/>
    </xf>
    <xf numFmtId="4" fontId="3" fillId="0" borderId="0" xfId="0" applyNumberFormat="1" applyFont="1" applyBorder="1" applyAlignment="1" applyProtection="1">
      <alignment horizontal="right"/>
    </xf>
    <xf numFmtId="0" fontId="3" fillId="0" borderId="0" xfId="0" applyFont="1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8" fillId="0" borderId="0" xfId="0" applyFont="1" applyBorder="1" applyAlignment="1" applyProtection="1">
      <alignment vertical="center"/>
    </xf>
    <xf numFmtId="0" fontId="7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48576"/>
  <sheetViews>
    <sheetView tabSelected="1" zoomScale="90" zoomScaleNormal="90" workbookViewId="0">
      <selection activeCell="D102" sqref="D102"/>
    </sheetView>
  </sheetViews>
  <sheetFormatPr defaultColWidth="8.875" defaultRowHeight="15" customHeight="1"/>
  <cols>
    <col min="1" max="1" width="7.375" style="15" customWidth="1"/>
    <col min="2" max="2" width="9" style="16" customWidth="1"/>
    <col min="3" max="3" width="7.625" style="16" customWidth="1"/>
    <col min="4" max="4" width="12.75" style="16" customWidth="1"/>
    <col min="5" max="5" width="24" style="16" customWidth="1"/>
    <col min="6" max="6" width="22.75" style="16" customWidth="1"/>
    <col min="7" max="7" width="22.25" style="16" customWidth="1"/>
    <col min="8" max="8" width="14.375" style="16" customWidth="1"/>
    <col min="9" max="9" width="15" style="16" customWidth="1"/>
    <col min="10" max="10" width="21.625" style="16" customWidth="1"/>
    <col min="11" max="11" width="20.625" style="16" customWidth="1"/>
    <col min="12" max="12" width="9.625" style="16" customWidth="1"/>
    <col min="13" max="16" width="36.75" style="17" hidden="1" customWidth="1"/>
    <col min="17" max="18" width="38.875" style="17" hidden="1" customWidth="1"/>
    <col min="19" max="22" width="36.75" style="18" hidden="1" customWidth="1"/>
    <col min="23" max="24" width="38.875" style="18" hidden="1" customWidth="1"/>
    <col min="25" max="36" width="184.625" style="19" hidden="1" customWidth="1"/>
    <col min="37" max="37" width="184.625" style="17" hidden="1" customWidth="1"/>
    <col min="38" max="38" width="29.25" style="17" hidden="1" customWidth="1"/>
    <col min="39" max="39" width="69" style="17" hidden="1" customWidth="1"/>
    <col min="40" max="42" width="138.25" style="17" hidden="1" customWidth="1"/>
    <col min="43" max="43" width="184.625" style="17" hidden="1" customWidth="1"/>
    <col min="44" max="54" width="138.25" style="17" hidden="1" customWidth="1"/>
    <col min="55" max="55" width="8.875" style="16"/>
    <col min="56" max="56" width="15.375" style="16" customWidth="1"/>
    <col min="57" max="16384" width="8.875" style="16"/>
  </cols>
  <sheetData>
    <row r="1" spans="1:43" ht="18.75">
      <c r="B1" s="20"/>
      <c r="C1" s="20"/>
      <c r="D1" s="20"/>
      <c r="E1" s="20"/>
      <c r="F1" s="20"/>
      <c r="G1" s="20"/>
      <c r="H1" s="20"/>
      <c r="I1" s="21"/>
    </row>
    <row r="2" spans="1:43" ht="18.75">
      <c r="F2" s="22"/>
      <c r="G2" s="20"/>
      <c r="H2" s="20"/>
      <c r="K2" s="23" t="s">
        <v>0</v>
      </c>
    </row>
    <row r="3" spans="1:43" ht="18.75">
      <c r="F3" s="24"/>
      <c r="G3" s="25"/>
      <c r="H3" s="25"/>
      <c r="I3" s="20"/>
      <c r="K3" s="23"/>
    </row>
    <row r="4" spans="1:43" ht="18.75">
      <c r="F4" s="24"/>
      <c r="G4" s="24"/>
      <c r="H4" s="24"/>
      <c r="I4" s="20"/>
      <c r="K4" s="23" t="s">
        <v>1</v>
      </c>
    </row>
    <row r="5" spans="1:43" ht="18.75">
      <c r="F5" s="20"/>
      <c r="G5" s="20"/>
      <c r="H5" s="20"/>
      <c r="I5" s="20"/>
      <c r="K5" s="23" t="s">
        <v>2</v>
      </c>
    </row>
    <row r="6" spans="1:43" ht="15.75" customHeight="1">
      <c r="F6" s="20"/>
      <c r="G6" s="20"/>
      <c r="H6" s="20"/>
      <c r="I6" s="26"/>
    </row>
    <row r="7" spans="1:43" ht="15.75" customHeight="1">
      <c r="F7" s="20"/>
      <c r="G7" s="20"/>
      <c r="H7" s="20"/>
      <c r="I7" s="20"/>
      <c r="L7" s="20"/>
    </row>
    <row r="8" spans="1:43" ht="21" customHeight="1">
      <c r="A8" s="14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43" ht="18.75">
      <c r="B9" s="15"/>
      <c r="C9" s="15"/>
      <c r="D9" s="15"/>
    </row>
    <row r="10" spans="1:43" ht="74.25" customHeight="1">
      <c r="A10" s="13" t="s">
        <v>221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Y10" s="19" t="s">
        <v>4</v>
      </c>
    </row>
    <row r="11" spans="1:43" ht="18.75">
      <c r="A11" s="12" t="s">
        <v>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43" ht="18.7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43" ht="26.25" customHeight="1">
      <c r="A13" s="11" t="s">
        <v>6</v>
      </c>
      <c r="B13" s="11" t="s">
        <v>7</v>
      </c>
      <c r="C13" s="11"/>
      <c r="D13" s="11"/>
      <c r="E13" s="11" t="s">
        <v>8</v>
      </c>
      <c r="F13" s="11"/>
      <c r="G13" s="11"/>
      <c r="H13" s="11" t="s">
        <v>9</v>
      </c>
      <c r="I13" s="11" t="s">
        <v>10</v>
      </c>
      <c r="J13" s="11" t="s">
        <v>11</v>
      </c>
      <c r="K13" s="11" t="s">
        <v>12</v>
      </c>
      <c r="L13" s="11" t="s">
        <v>13</v>
      </c>
    </row>
    <row r="14" spans="1:43" ht="32.2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43" ht="18.75">
      <c r="A15" s="28">
        <v>1</v>
      </c>
      <c r="B15" s="10">
        <v>2</v>
      </c>
      <c r="C15" s="10"/>
      <c r="D15" s="10"/>
      <c r="E15" s="9">
        <v>3</v>
      </c>
      <c r="F15" s="9"/>
      <c r="G15" s="9"/>
      <c r="H15" s="29">
        <v>4</v>
      </c>
      <c r="I15" s="29">
        <v>5</v>
      </c>
      <c r="J15" s="29">
        <v>6</v>
      </c>
      <c r="K15" s="29">
        <v>7</v>
      </c>
      <c r="L15" s="28">
        <v>8</v>
      </c>
    </row>
    <row r="16" spans="1:43" ht="36.75" customHeight="1">
      <c r="A16" s="8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AK16" s="30" t="s">
        <v>14</v>
      </c>
      <c r="AN16" s="30"/>
      <c r="AP16" s="30"/>
      <c r="AQ16" s="31"/>
    </row>
    <row r="17" spans="1:43" ht="32.85" customHeight="1">
      <c r="A17" s="32" t="s">
        <v>15</v>
      </c>
      <c r="B17" s="7" t="s">
        <v>16</v>
      </c>
      <c r="C17" s="7"/>
      <c r="D17" s="7"/>
      <c r="E17" s="7" t="s">
        <v>17</v>
      </c>
      <c r="F17" s="7"/>
      <c r="G17" s="7"/>
      <c r="H17" s="33" t="s">
        <v>18</v>
      </c>
      <c r="I17" s="34">
        <v>1</v>
      </c>
      <c r="J17" s="35">
        <v>2235055.34</v>
      </c>
      <c r="K17" s="35">
        <f t="shared" ref="K17:K29" si="0">I17*J17</f>
        <v>2235055.34</v>
      </c>
      <c r="L17" s="36"/>
      <c r="AK17" s="30"/>
      <c r="AL17" s="17" t="s">
        <v>16</v>
      </c>
      <c r="AM17" s="17" t="s">
        <v>17</v>
      </c>
      <c r="AN17" s="30"/>
      <c r="AP17" s="30"/>
      <c r="AQ17" s="31"/>
    </row>
    <row r="18" spans="1:43" ht="32.85" customHeight="1">
      <c r="A18" s="32" t="s">
        <v>19</v>
      </c>
      <c r="B18" s="7" t="s">
        <v>20</v>
      </c>
      <c r="C18" s="7"/>
      <c r="D18" s="7"/>
      <c r="E18" s="7" t="s">
        <v>21</v>
      </c>
      <c r="F18" s="7"/>
      <c r="G18" s="7"/>
      <c r="H18" s="33" t="s">
        <v>22</v>
      </c>
      <c r="I18" s="37">
        <v>1.24</v>
      </c>
      <c r="J18" s="35">
        <v>3886.92</v>
      </c>
      <c r="K18" s="35">
        <f t="shared" si="0"/>
        <v>4819.7808000000005</v>
      </c>
      <c r="L18" s="36"/>
      <c r="AK18" s="30"/>
      <c r="AL18" s="17" t="s">
        <v>20</v>
      </c>
      <c r="AM18" s="17" t="s">
        <v>21</v>
      </c>
      <c r="AN18" s="30"/>
      <c r="AP18" s="30"/>
      <c r="AQ18" s="31"/>
    </row>
    <row r="19" spans="1:43" ht="32.85" customHeight="1">
      <c r="A19" s="32" t="s">
        <v>23</v>
      </c>
      <c r="B19" s="7" t="s">
        <v>24</v>
      </c>
      <c r="C19" s="7"/>
      <c r="D19" s="7"/>
      <c r="E19" s="7" t="s">
        <v>25</v>
      </c>
      <c r="F19" s="7"/>
      <c r="G19" s="7"/>
      <c r="H19" s="33" t="s">
        <v>26</v>
      </c>
      <c r="I19" s="34">
        <v>30</v>
      </c>
      <c r="J19" s="35">
        <v>344.73</v>
      </c>
      <c r="K19" s="35">
        <f t="shared" si="0"/>
        <v>10341.900000000001</v>
      </c>
      <c r="L19" s="36"/>
      <c r="AK19" s="30"/>
      <c r="AL19" s="17" t="s">
        <v>24</v>
      </c>
      <c r="AM19" s="17" t="s">
        <v>25</v>
      </c>
      <c r="AN19" s="30"/>
      <c r="AP19" s="30"/>
      <c r="AQ19" s="31"/>
    </row>
    <row r="20" spans="1:43" ht="32.85" customHeight="1">
      <c r="A20" s="32" t="s">
        <v>27</v>
      </c>
      <c r="B20" s="7" t="s">
        <v>28</v>
      </c>
      <c r="C20" s="7"/>
      <c r="D20" s="7"/>
      <c r="E20" s="7" t="s">
        <v>29</v>
      </c>
      <c r="F20" s="7"/>
      <c r="G20" s="7"/>
      <c r="H20" s="33" t="s">
        <v>22</v>
      </c>
      <c r="I20" s="38">
        <v>7.6</v>
      </c>
      <c r="J20" s="35">
        <v>24.81</v>
      </c>
      <c r="K20" s="35">
        <f t="shared" si="0"/>
        <v>188.55599999999998</v>
      </c>
      <c r="L20" s="36"/>
      <c r="AK20" s="30"/>
      <c r="AL20" s="17" t="s">
        <v>28</v>
      </c>
      <c r="AM20" s="17" t="s">
        <v>29</v>
      </c>
      <c r="AN20" s="30"/>
      <c r="AP20" s="30"/>
      <c r="AQ20" s="31"/>
    </row>
    <row r="21" spans="1:43" ht="48.6" customHeight="1">
      <c r="A21" s="32" t="s">
        <v>30</v>
      </c>
      <c r="B21" s="7" t="s">
        <v>31</v>
      </c>
      <c r="C21" s="7"/>
      <c r="D21" s="7"/>
      <c r="E21" s="7" t="s">
        <v>32</v>
      </c>
      <c r="F21" s="7"/>
      <c r="G21" s="7"/>
      <c r="H21" s="33" t="s">
        <v>33</v>
      </c>
      <c r="I21" s="37">
        <v>9.1199999999999992</v>
      </c>
      <c r="J21" s="35">
        <v>112.36</v>
      </c>
      <c r="K21" s="35">
        <f t="shared" si="0"/>
        <v>1024.7231999999999</v>
      </c>
      <c r="L21" s="36"/>
      <c r="AK21" s="30"/>
      <c r="AL21" s="17" t="s">
        <v>31</v>
      </c>
      <c r="AM21" s="17" t="s">
        <v>32</v>
      </c>
      <c r="AN21" s="30"/>
      <c r="AP21" s="30"/>
      <c r="AQ21" s="31"/>
    </row>
    <row r="22" spans="1:43" ht="32.85" customHeight="1">
      <c r="A22" s="32" t="s">
        <v>34</v>
      </c>
      <c r="B22" s="7" t="s">
        <v>35</v>
      </c>
      <c r="C22" s="7"/>
      <c r="D22" s="7"/>
      <c r="E22" s="7" t="s">
        <v>36</v>
      </c>
      <c r="F22" s="7"/>
      <c r="G22" s="7"/>
      <c r="H22" s="33" t="s">
        <v>18</v>
      </c>
      <c r="I22" s="34">
        <v>4</v>
      </c>
      <c r="J22" s="35">
        <v>526289.67000000004</v>
      </c>
      <c r="K22" s="35">
        <f t="shared" si="0"/>
        <v>2105158.6800000002</v>
      </c>
      <c r="L22" s="36"/>
      <c r="AK22" s="30"/>
      <c r="AL22" s="17" t="s">
        <v>35</v>
      </c>
      <c r="AM22" s="17" t="s">
        <v>36</v>
      </c>
      <c r="AN22" s="30"/>
      <c r="AP22" s="30"/>
      <c r="AQ22" s="31"/>
    </row>
    <row r="23" spans="1:43" ht="32.85" customHeight="1">
      <c r="A23" s="32" t="s">
        <v>37</v>
      </c>
      <c r="B23" s="7" t="s">
        <v>38</v>
      </c>
      <c r="C23" s="7"/>
      <c r="D23" s="7"/>
      <c r="E23" s="7" t="s">
        <v>21</v>
      </c>
      <c r="F23" s="7"/>
      <c r="G23" s="7"/>
      <c r="H23" s="33" t="s">
        <v>22</v>
      </c>
      <c r="I23" s="37">
        <v>2.48</v>
      </c>
      <c r="J23" s="35">
        <v>3886.94</v>
      </c>
      <c r="K23" s="35">
        <f t="shared" si="0"/>
        <v>9639.6111999999994</v>
      </c>
      <c r="L23" s="36"/>
      <c r="AK23" s="30"/>
      <c r="AL23" s="17" t="s">
        <v>38</v>
      </c>
      <c r="AM23" s="17" t="s">
        <v>21</v>
      </c>
      <c r="AN23" s="30"/>
      <c r="AP23" s="30"/>
      <c r="AQ23" s="31"/>
    </row>
    <row r="24" spans="1:43" ht="32.85" customHeight="1">
      <c r="A24" s="32" t="s">
        <v>39</v>
      </c>
      <c r="B24" s="7" t="s">
        <v>40</v>
      </c>
      <c r="C24" s="7"/>
      <c r="D24" s="7"/>
      <c r="E24" s="7" t="s">
        <v>25</v>
      </c>
      <c r="F24" s="7"/>
      <c r="G24" s="7"/>
      <c r="H24" s="33" t="s">
        <v>26</v>
      </c>
      <c r="I24" s="38">
        <v>60.9</v>
      </c>
      <c r="J24" s="35">
        <v>344.72</v>
      </c>
      <c r="K24" s="35">
        <f t="shared" si="0"/>
        <v>20993.448</v>
      </c>
      <c r="L24" s="36"/>
      <c r="AK24" s="30"/>
      <c r="AL24" s="17" t="s">
        <v>40</v>
      </c>
      <c r="AM24" s="17" t="s">
        <v>25</v>
      </c>
      <c r="AN24" s="30"/>
      <c r="AP24" s="30"/>
      <c r="AQ24" s="31"/>
    </row>
    <row r="25" spans="1:43" ht="95.45" customHeight="1">
      <c r="A25" s="32" t="s">
        <v>41</v>
      </c>
      <c r="B25" s="7" t="s">
        <v>42</v>
      </c>
      <c r="C25" s="7"/>
      <c r="D25" s="7"/>
      <c r="E25" s="6" t="s">
        <v>43</v>
      </c>
      <c r="F25" s="6"/>
      <c r="G25" s="6"/>
      <c r="H25" s="33" t="s">
        <v>22</v>
      </c>
      <c r="I25" s="38">
        <v>123.5</v>
      </c>
      <c r="J25" s="35">
        <v>515.53</v>
      </c>
      <c r="K25" s="35">
        <f t="shared" si="0"/>
        <v>63667.954999999994</v>
      </c>
      <c r="L25" s="36"/>
      <c r="AK25" s="30"/>
      <c r="AL25" s="17" t="s">
        <v>42</v>
      </c>
      <c r="AM25" s="17" t="s">
        <v>43</v>
      </c>
      <c r="AN25" s="30"/>
      <c r="AP25" s="30"/>
      <c r="AQ25" s="31"/>
    </row>
    <row r="26" spans="1:43" ht="32.85" customHeight="1">
      <c r="A26" s="32" t="s">
        <v>44</v>
      </c>
      <c r="B26" s="7" t="s">
        <v>45</v>
      </c>
      <c r="C26" s="7"/>
      <c r="D26" s="7"/>
      <c r="E26" s="7" t="s">
        <v>46</v>
      </c>
      <c r="F26" s="7"/>
      <c r="G26" s="7"/>
      <c r="H26" s="33" t="s">
        <v>22</v>
      </c>
      <c r="I26" s="38">
        <v>114.4</v>
      </c>
      <c r="J26" s="35">
        <v>153.37</v>
      </c>
      <c r="K26" s="35">
        <f t="shared" si="0"/>
        <v>17545.528000000002</v>
      </c>
      <c r="L26" s="36"/>
      <c r="AK26" s="30"/>
      <c r="AL26" s="17" t="s">
        <v>45</v>
      </c>
      <c r="AM26" s="17" t="s">
        <v>46</v>
      </c>
      <c r="AN26" s="30"/>
      <c r="AP26" s="30"/>
      <c r="AQ26" s="31"/>
    </row>
    <row r="27" spans="1:43" ht="32.85" customHeight="1">
      <c r="A27" s="32" t="s">
        <v>47</v>
      </c>
      <c r="B27" s="7" t="s">
        <v>48</v>
      </c>
      <c r="C27" s="7"/>
      <c r="D27" s="7"/>
      <c r="E27" s="7" t="s">
        <v>49</v>
      </c>
      <c r="F27" s="7"/>
      <c r="G27" s="7"/>
      <c r="H27" s="33" t="s">
        <v>26</v>
      </c>
      <c r="I27" s="34">
        <v>227</v>
      </c>
      <c r="J27" s="35">
        <v>26.24</v>
      </c>
      <c r="K27" s="35">
        <f t="shared" si="0"/>
        <v>5956.48</v>
      </c>
      <c r="L27" s="36"/>
      <c r="AK27" s="30"/>
      <c r="AL27" s="17" t="s">
        <v>48</v>
      </c>
      <c r="AM27" s="17" t="s">
        <v>49</v>
      </c>
      <c r="AN27" s="30"/>
      <c r="AP27" s="30"/>
      <c r="AQ27" s="31"/>
    </row>
    <row r="28" spans="1:43" ht="64.150000000000006" customHeight="1">
      <c r="A28" s="32" t="s">
        <v>50</v>
      </c>
      <c r="B28" s="7" t="s">
        <v>51</v>
      </c>
      <c r="C28" s="7"/>
      <c r="D28" s="7"/>
      <c r="E28" s="7" t="s">
        <v>52</v>
      </c>
      <c r="F28" s="7"/>
      <c r="G28" s="7"/>
      <c r="H28" s="33" t="s">
        <v>26</v>
      </c>
      <c r="I28" s="34">
        <v>74</v>
      </c>
      <c r="J28" s="35">
        <v>882.25</v>
      </c>
      <c r="K28" s="35">
        <f t="shared" si="0"/>
        <v>65286.5</v>
      </c>
      <c r="L28" s="36"/>
      <c r="AK28" s="30"/>
      <c r="AL28" s="17" t="s">
        <v>51</v>
      </c>
      <c r="AM28" s="17" t="s">
        <v>52</v>
      </c>
      <c r="AN28" s="30"/>
      <c r="AP28" s="30"/>
      <c r="AQ28" s="31"/>
    </row>
    <row r="29" spans="1:43" ht="48.6" customHeight="1">
      <c r="A29" s="32" t="s">
        <v>53</v>
      </c>
      <c r="B29" s="7" t="s">
        <v>54</v>
      </c>
      <c r="C29" s="7"/>
      <c r="D29" s="7"/>
      <c r="E29" s="7" t="s">
        <v>55</v>
      </c>
      <c r="F29" s="7"/>
      <c r="G29" s="7"/>
      <c r="H29" s="33" t="s">
        <v>26</v>
      </c>
      <c r="I29" s="34">
        <v>79</v>
      </c>
      <c r="J29" s="35">
        <v>222.94</v>
      </c>
      <c r="K29" s="35">
        <f t="shared" si="0"/>
        <v>17612.259999999998</v>
      </c>
      <c r="L29" s="36"/>
      <c r="AK29" s="30"/>
      <c r="AL29" s="17" t="s">
        <v>54</v>
      </c>
      <c r="AM29" s="17" t="s">
        <v>55</v>
      </c>
      <c r="AN29" s="30"/>
      <c r="AP29" s="30"/>
      <c r="AQ29" s="31"/>
    </row>
    <row r="30" spans="1:43" ht="17.45" customHeight="1">
      <c r="A30" s="39"/>
      <c r="B30" s="5" t="s">
        <v>56</v>
      </c>
      <c r="C30" s="5"/>
      <c r="D30" s="5"/>
      <c r="E30" s="5"/>
      <c r="F30" s="5"/>
      <c r="G30" s="5"/>
      <c r="H30" s="5"/>
      <c r="I30" s="5"/>
      <c r="J30" s="5"/>
      <c r="K30" s="40">
        <f>SUM(K17:K29)</f>
        <v>4557290.7621999998</v>
      </c>
      <c r="L30" s="41"/>
      <c r="AK30" s="30"/>
      <c r="AN30" s="30" t="s">
        <v>56</v>
      </c>
      <c r="AP30" s="30"/>
      <c r="AQ30" s="31"/>
    </row>
    <row r="31" spans="1:43" ht="43.5" customHeight="1">
      <c r="A31" s="8" t="s">
        <v>57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AK31" s="30" t="s">
        <v>57</v>
      </c>
      <c r="AN31" s="30"/>
      <c r="AP31" s="30"/>
      <c r="AQ31" s="31"/>
    </row>
    <row r="32" spans="1:43" ht="43.5" customHeight="1">
      <c r="A32" s="32" t="s">
        <v>58</v>
      </c>
      <c r="B32" s="7" t="s">
        <v>59</v>
      </c>
      <c r="C32" s="7"/>
      <c r="D32" s="7"/>
      <c r="E32" s="7" t="s">
        <v>60</v>
      </c>
      <c r="F32" s="7"/>
      <c r="G32" s="7"/>
      <c r="H32" s="33" t="s">
        <v>22</v>
      </c>
      <c r="I32" s="38">
        <v>156.6</v>
      </c>
      <c r="J32" s="35">
        <v>49.14</v>
      </c>
      <c r="K32" s="35">
        <f t="shared" ref="K32:K61" si="1">I32*J32</f>
        <v>7695.3239999999996</v>
      </c>
      <c r="L32" s="36"/>
      <c r="AK32" s="30"/>
      <c r="AL32" s="17" t="s">
        <v>59</v>
      </c>
      <c r="AM32" s="17" t="s">
        <v>60</v>
      </c>
      <c r="AN32" s="30"/>
      <c r="AP32" s="30"/>
      <c r="AQ32" s="31"/>
    </row>
    <row r="33" spans="1:43" ht="48.6" customHeight="1">
      <c r="A33" s="32" t="s">
        <v>61</v>
      </c>
      <c r="B33" s="7" t="s">
        <v>62</v>
      </c>
      <c r="C33" s="7"/>
      <c r="D33" s="7"/>
      <c r="E33" s="7" t="s">
        <v>63</v>
      </c>
      <c r="F33" s="7"/>
      <c r="G33" s="7"/>
      <c r="H33" s="33" t="s">
        <v>33</v>
      </c>
      <c r="I33" s="38">
        <v>60.9</v>
      </c>
      <c r="J33" s="35">
        <v>205.39</v>
      </c>
      <c r="K33" s="35">
        <f t="shared" si="1"/>
        <v>12508.250999999998</v>
      </c>
      <c r="L33" s="36"/>
      <c r="AK33" s="30"/>
      <c r="AL33" s="17" t="s">
        <v>62</v>
      </c>
      <c r="AM33" s="17" t="s">
        <v>63</v>
      </c>
      <c r="AN33" s="30"/>
      <c r="AP33" s="30"/>
      <c r="AQ33" s="31"/>
    </row>
    <row r="34" spans="1:43" ht="17.45" customHeight="1">
      <c r="A34" s="32" t="s">
        <v>64</v>
      </c>
      <c r="B34" s="7" t="s">
        <v>65</v>
      </c>
      <c r="C34" s="7"/>
      <c r="D34" s="7"/>
      <c r="E34" s="7" t="s">
        <v>66</v>
      </c>
      <c r="F34" s="7"/>
      <c r="G34" s="7"/>
      <c r="H34" s="33" t="s">
        <v>22</v>
      </c>
      <c r="I34" s="38">
        <v>121.8</v>
      </c>
      <c r="J34" s="35">
        <v>551.91999999999996</v>
      </c>
      <c r="K34" s="35">
        <f t="shared" si="1"/>
        <v>67223.856</v>
      </c>
      <c r="L34" s="36"/>
      <c r="AK34" s="30"/>
      <c r="AL34" s="17" t="s">
        <v>65</v>
      </c>
      <c r="AM34" s="17" t="s">
        <v>66</v>
      </c>
      <c r="AN34" s="30"/>
      <c r="AP34" s="30"/>
      <c r="AQ34" s="31"/>
    </row>
    <row r="35" spans="1:43" ht="32.85" customHeight="1">
      <c r="A35" s="32" t="s">
        <v>67</v>
      </c>
      <c r="B35" s="7" t="s">
        <v>68</v>
      </c>
      <c r="C35" s="7"/>
      <c r="D35" s="7"/>
      <c r="E35" s="7" t="s">
        <v>69</v>
      </c>
      <c r="F35" s="7"/>
      <c r="G35" s="7"/>
      <c r="H35" s="33" t="s">
        <v>70</v>
      </c>
      <c r="I35" s="34">
        <v>435</v>
      </c>
      <c r="J35" s="35">
        <v>206.11</v>
      </c>
      <c r="K35" s="35">
        <f t="shared" si="1"/>
        <v>89657.85</v>
      </c>
      <c r="L35" s="36"/>
      <c r="AK35" s="30"/>
      <c r="AL35" s="17" t="s">
        <v>68</v>
      </c>
      <c r="AM35" s="17" t="s">
        <v>69</v>
      </c>
      <c r="AN35" s="30"/>
      <c r="AP35" s="30"/>
      <c r="AQ35" s="31"/>
    </row>
    <row r="36" spans="1:43" ht="32.85" customHeight="1">
      <c r="A36" s="32" t="s">
        <v>71</v>
      </c>
      <c r="B36" s="7" t="s">
        <v>72</v>
      </c>
      <c r="C36" s="7"/>
      <c r="D36" s="7"/>
      <c r="E36" s="7" t="s">
        <v>73</v>
      </c>
      <c r="F36" s="7"/>
      <c r="G36" s="7"/>
      <c r="H36" s="33" t="s">
        <v>70</v>
      </c>
      <c r="I36" s="34">
        <v>469</v>
      </c>
      <c r="J36" s="35">
        <v>590.15</v>
      </c>
      <c r="K36" s="35">
        <f t="shared" si="1"/>
        <v>276780.34999999998</v>
      </c>
      <c r="L36" s="36"/>
      <c r="AK36" s="30"/>
      <c r="AL36" s="17" t="s">
        <v>72</v>
      </c>
      <c r="AM36" s="17" t="s">
        <v>73</v>
      </c>
      <c r="AN36" s="30"/>
      <c r="AP36" s="30"/>
      <c r="AQ36" s="31"/>
    </row>
    <row r="37" spans="1:43" ht="32.85" customHeight="1">
      <c r="A37" s="32" t="s">
        <v>74</v>
      </c>
      <c r="B37" s="7" t="s">
        <v>75</v>
      </c>
      <c r="C37" s="7"/>
      <c r="D37" s="7"/>
      <c r="E37" s="7" t="s">
        <v>76</v>
      </c>
      <c r="F37" s="7"/>
      <c r="G37" s="7"/>
      <c r="H37" s="33" t="s">
        <v>70</v>
      </c>
      <c r="I37" s="34">
        <v>39</v>
      </c>
      <c r="J37" s="35">
        <v>577.54</v>
      </c>
      <c r="K37" s="35">
        <f t="shared" si="1"/>
        <v>22524.059999999998</v>
      </c>
      <c r="L37" s="36"/>
      <c r="AK37" s="30"/>
      <c r="AL37" s="17" t="s">
        <v>75</v>
      </c>
      <c r="AM37" s="17" t="s">
        <v>76</v>
      </c>
      <c r="AN37" s="30"/>
      <c r="AP37" s="30"/>
      <c r="AQ37" s="31"/>
    </row>
    <row r="38" spans="1:43" ht="32.85" customHeight="1">
      <c r="A38" s="32" t="s">
        <v>77</v>
      </c>
      <c r="B38" s="7" t="s">
        <v>78</v>
      </c>
      <c r="C38" s="7"/>
      <c r="D38" s="7"/>
      <c r="E38" s="7" t="s">
        <v>79</v>
      </c>
      <c r="F38" s="7"/>
      <c r="G38" s="7"/>
      <c r="H38" s="33" t="s">
        <v>70</v>
      </c>
      <c r="I38" s="34">
        <v>39</v>
      </c>
      <c r="J38" s="35">
        <v>162.54</v>
      </c>
      <c r="K38" s="35">
        <f t="shared" si="1"/>
        <v>6339.0599999999995</v>
      </c>
      <c r="L38" s="36"/>
      <c r="AK38" s="30"/>
      <c r="AL38" s="17" t="s">
        <v>78</v>
      </c>
      <c r="AM38" s="17" t="s">
        <v>79</v>
      </c>
      <c r="AN38" s="30"/>
      <c r="AP38" s="30"/>
      <c r="AQ38" s="31"/>
    </row>
    <row r="39" spans="1:43" ht="32.85" customHeight="1">
      <c r="A39" s="32" t="s">
        <v>80</v>
      </c>
      <c r="B39" s="7" t="s">
        <v>81</v>
      </c>
      <c r="C39" s="7"/>
      <c r="D39" s="7"/>
      <c r="E39" s="7" t="s">
        <v>82</v>
      </c>
      <c r="F39" s="7"/>
      <c r="G39" s="7"/>
      <c r="H39" s="33" t="s">
        <v>18</v>
      </c>
      <c r="I39" s="34">
        <v>4</v>
      </c>
      <c r="J39" s="35">
        <v>14926.77</v>
      </c>
      <c r="K39" s="35">
        <f t="shared" si="1"/>
        <v>59707.08</v>
      </c>
      <c r="L39" s="36"/>
      <c r="AK39" s="30"/>
      <c r="AL39" s="17" t="s">
        <v>81</v>
      </c>
      <c r="AM39" s="17" t="s">
        <v>82</v>
      </c>
      <c r="AN39" s="30"/>
      <c r="AP39" s="30"/>
      <c r="AQ39" s="31"/>
    </row>
    <row r="40" spans="1:43" ht="32.85" customHeight="1">
      <c r="A40" s="32" t="s">
        <v>83</v>
      </c>
      <c r="B40" s="7" t="s">
        <v>84</v>
      </c>
      <c r="C40" s="7"/>
      <c r="D40" s="7"/>
      <c r="E40" s="7" t="s">
        <v>85</v>
      </c>
      <c r="F40" s="7"/>
      <c r="G40" s="7"/>
      <c r="H40" s="33" t="s">
        <v>70</v>
      </c>
      <c r="I40" s="34">
        <v>435</v>
      </c>
      <c r="J40" s="35">
        <v>9.67</v>
      </c>
      <c r="K40" s="35">
        <f t="shared" si="1"/>
        <v>4206.45</v>
      </c>
      <c r="L40" s="36"/>
      <c r="AK40" s="30"/>
      <c r="AL40" s="17" t="s">
        <v>84</v>
      </c>
      <c r="AM40" s="17" t="s">
        <v>85</v>
      </c>
      <c r="AN40" s="30"/>
      <c r="AP40" s="30"/>
      <c r="AQ40" s="31"/>
    </row>
    <row r="41" spans="1:43" ht="32.85" customHeight="1">
      <c r="A41" s="32" t="s">
        <v>86</v>
      </c>
      <c r="B41" s="7" t="s">
        <v>87</v>
      </c>
      <c r="C41" s="7"/>
      <c r="D41" s="7"/>
      <c r="E41" s="7" t="s">
        <v>88</v>
      </c>
      <c r="F41" s="7"/>
      <c r="G41" s="7"/>
      <c r="H41" s="33" t="s">
        <v>70</v>
      </c>
      <c r="I41" s="34">
        <v>12</v>
      </c>
      <c r="J41" s="35">
        <v>162.54</v>
      </c>
      <c r="K41" s="35">
        <f t="shared" si="1"/>
        <v>1950.48</v>
      </c>
      <c r="L41" s="36"/>
      <c r="AK41" s="30"/>
      <c r="AL41" s="17" t="s">
        <v>87</v>
      </c>
      <c r="AM41" s="17" t="s">
        <v>88</v>
      </c>
      <c r="AN41" s="30"/>
      <c r="AP41" s="30"/>
      <c r="AQ41" s="31"/>
    </row>
    <row r="42" spans="1:43" ht="32.85" customHeight="1">
      <c r="A42" s="32" t="s">
        <v>89</v>
      </c>
      <c r="B42" s="7" t="s">
        <v>90</v>
      </c>
      <c r="C42" s="7"/>
      <c r="D42" s="7"/>
      <c r="E42" s="7" t="s">
        <v>91</v>
      </c>
      <c r="F42" s="7"/>
      <c r="G42" s="7"/>
      <c r="H42" s="33" t="s">
        <v>70</v>
      </c>
      <c r="I42" s="34">
        <v>33</v>
      </c>
      <c r="J42" s="35">
        <v>665.39</v>
      </c>
      <c r="K42" s="35">
        <f t="shared" si="1"/>
        <v>21957.87</v>
      </c>
      <c r="L42" s="36"/>
      <c r="AK42" s="30"/>
      <c r="AL42" s="17" t="s">
        <v>90</v>
      </c>
      <c r="AM42" s="17" t="s">
        <v>91</v>
      </c>
      <c r="AN42" s="30"/>
      <c r="AP42" s="30"/>
      <c r="AQ42" s="31"/>
    </row>
    <row r="43" spans="1:43" ht="32.85" customHeight="1">
      <c r="A43" s="32" t="s">
        <v>92</v>
      </c>
      <c r="B43" s="7" t="s">
        <v>93</v>
      </c>
      <c r="C43" s="7"/>
      <c r="D43" s="7"/>
      <c r="E43" s="7" t="s">
        <v>94</v>
      </c>
      <c r="F43" s="7"/>
      <c r="G43" s="7"/>
      <c r="H43" s="33" t="s">
        <v>70</v>
      </c>
      <c r="I43" s="34">
        <v>145</v>
      </c>
      <c r="J43" s="35">
        <v>255.09</v>
      </c>
      <c r="K43" s="35">
        <f t="shared" si="1"/>
        <v>36988.050000000003</v>
      </c>
      <c r="L43" s="36"/>
      <c r="AK43" s="30"/>
      <c r="AL43" s="17" t="s">
        <v>93</v>
      </c>
      <c r="AM43" s="17" t="s">
        <v>94</v>
      </c>
      <c r="AN43" s="30"/>
      <c r="AP43" s="30"/>
      <c r="AQ43" s="31"/>
    </row>
    <row r="44" spans="1:43" ht="32.85" customHeight="1">
      <c r="A44" s="32" t="s">
        <v>95</v>
      </c>
      <c r="B44" s="7" t="s">
        <v>96</v>
      </c>
      <c r="C44" s="7"/>
      <c r="D44" s="7"/>
      <c r="E44" s="7" t="s">
        <v>97</v>
      </c>
      <c r="F44" s="7"/>
      <c r="G44" s="7"/>
      <c r="H44" s="33" t="s">
        <v>70</v>
      </c>
      <c r="I44" s="34">
        <v>24</v>
      </c>
      <c r="J44" s="35">
        <v>263.55</v>
      </c>
      <c r="K44" s="35">
        <f t="shared" si="1"/>
        <v>6325.2000000000007</v>
      </c>
      <c r="L44" s="36"/>
      <c r="AK44" s="30"/>
      <c r="AL44" s="17" t="s">
        <v>96</v>
      </c>
      <c r="AM44" s="17" t="s">
        <v>97</v>
      </c>
      <c r="AN44" s="30"/>
      <c r="AP44" s="30"/>
      <c r="AQ44" s="31"/>
    </row>
    <row r="45" spans="1:43" ht="32.85" customHeight="1">
      <c r="A45" s="32" t="s">
        <v>98</v>
      </c>
      <c r="B45" s="7" t="s">
        <v>99</v>
      </c>
      <c r="C45" s="7"/>
      <c r="D45" s="7"/>
      <c r="E45" s="7" t="s">
        <v>100</v>
      </c>
      <c r="F45" s="7"/>
      <c r="G45" s="7"/>
      <c r="H45" s="33" t="s">
        <v>70</v>
      </c>
      <c r="I45" s="34">
        <v>24</v>
      </c>
      <c r="J45" s="35">
        <v>162.54</v>
      </c>
      <c r="K45" s="35">
        <f t="shared" si="1"/>
        <v>3900.96</v>
      </c>
      <c r="L45" s="36"/>
      <c r="AK45" s="30"/>
      <c r="AL45" s="17" t="s">
        <v>99</v>
      </c>
      <c r="AM45" s="17" t="s">
        <v>100</v>
      </c>
      <c r="AN45" s="30"/>
      <c r="AP45" s="30"/>
      <c r="AQ45" s="31"/>
    </row>
    <row r="46" spans="1:43" ht="32.85" customHeight="1">
      <c r="A46" s="32" t="s">
        <v>101</v>
      </c>
      <c r="B46" s="7" t="s">
        <v>102</v>
      </c>
      <c r="C46" s="7"/>
      <c r="D46" s="7"/>
      <c r="E46" s="7" t="s">
        <v>103</v>
      </c>
      <c r="F46" s="7"/>
      <c r="G46" s="7"/>
      <c r="H46" s="33" t="s">
        <v>18</v>
      </c>
      <c r="I46" s="34">
        <v>2</v>
      </c>
      <c r="J46" s="35">
        <v>2699.7</v>
      </c>
      <c r="K46" s="35">
        <f t="shared" si="1"/>
        <v>5399.4</v>
      </c>
      <c r="L46" s="36"/>
      <c r="AK46" s="30"/>
      <c r="AL46" s="17" t="s">
        <v>102</v>
      </c>
      <c r="AM46" s="17" t="s">
        <v>103</v>
      </c>
      <c r="AN46" s="30"/>
      <c r="AP46" s="30"/>
      <c r="AQ46" s="31"/>
    </row>
    <row r="47" spans="1:43" ht="32.85" customHeight="1">
      <c r="A47" s="32" t="s">
        <v>104</v>
      </c>
      <c r="B47" s="7" t="s">
        <v>105</v>
      </c>
      <c r="C47" s="7"/>
      <c r="D47" s="7"/>
      <c r="E47" s="7" t="s">
        <v>106</v>
      </c>
      <c r="F47" s="7"/>
      <c r="G47" s="7"/>
      <c r="H47" s="33" t="s">
        <v>22</v>
      </c>
      <c r="I47" s="42">
        <v>7.8E-2</v>
      </c>
      <c r="J47" s="35">
        <v>4520.8999999999996</v>
      </c>
      <c r="K47" s="35">
        <f t="shared" si="1"/>
        <v>352.63019999999995</v>
      </c>
      <c r="L47" s="36"/>
      <c r="AK47" s="30"/>
      <c r="AL47" s="17" t="s">
        <v>105</v>
      </c>
      <c r="AM47" s="17" t="s">
        <v>106</v>
      </c>
      <c r="AN47" s="30"/>
      <c r="AP47" s="30"/>
      <c r="AQ47" s="31"/>
    </row>
    <row r="48" spans="1:43" ht="32.85" customHeight="1">
      <c r="A48" s="32" t="s">
        <v>107</v>
      </c>
      <c r="B48" s="7" t="s">
        <v>108</v>
      </c>
      <c r="C48" s="7"/>
      <c r="D48" s="7"/>
      <c r="E48" s="7" t="s">
        <v>109</v>
      </c>
      <c r="F48" s="7"/>
      <c r="G48" s="7"/>
      <c r="H48" s="33" t="s">
        <v>18</v>
      </c>
      <c r="I48" s="34">
        <v>2</v>
      </c>
      <c r="J48" s="35">
        <v>413.05</v>
      </c>
      <c r="K48" s="35">
        <f t="shared" si="1"/>
        <v>826.1</v>
      </c>
      <c r="L48" s="36"/>
      <c r="AK48" s="30"/>
      <c r="AL48" s="17" t="s">
        <v>108</v>
      </c>
      <c r="AM48" s="17" t="s">
        <v>109</v>
      </c>
      <c r="AN48" s="30"/>
      <c r="AP48" s="30"/>
      <c r="AQ48" s="31"/>
    </row>
    <row r="49" spans="1:43" ht="32.85" customHeight="1">
      <c r="A49" s="32" t="s">
        <v>110</v>
      </c>
      <c r="B49" s="7" t="s">
        <v>111</v>
      </c>
      <c r="C49" s="7"/>
      <c r="D49" s="7"/>
      <c r="E49" s="7" t="s">
        <v>112</v>
      </c>
      <c r="F49" s="7"/>
      <c r="G49" s="7"/>
      <c r="H49" s="33" t="s">
        <v>22</v>
      </c>
      <c r="I49" s="42">
        <v>0.90400000000000003</v>
      </c>
      <c r="J49" s="35">
        <v>7468.65</v>
      </c>
      <c r="K49" s="35">
        <f t="shared" si="1"/>
        <v>6751.6596</v>
      </c>
      <c r="L49" s="36"/>
      <c r="AK49" s="30"/>
      <c r="AL49" s="17" t="s">
        <v>111</v>
      </c>
      <c r="AM49" s="17" t="s">
        <v>112</v>
      </c>
      <c r="AN49" s="30"/>
      <c r="AP49" s="30"/>
      <c r="AQ49" s="31"/>
    </row>
    <row r="50" spans="1:43" ht="32.85" customHeight="1">
      <c r="A50" s="32" t="s">
        <v>113</v>
      </c>
      <c r="B50" s="7" t="s">
        <v>114</v>
      </c>
      <c r="C50" s="7"/>
      <c r="D50" s="7"/>
      <c r="E50" s="7" t="s">
        <v>115</v>
      </c>
      <c r="F50" s="7"/>
      <c r="G50" s="7"/>
      <c r="H50" s="33" t="s">
        <v>22</v>
      </c>
      <c r="I50" s="42">
        <v>0.126</v>
      </c>
      <c r="J50" s="35">
        <v>1405</v>
      </c>
      <c r="K50" s="35">
        <f t="shared" si="1"/>
        <v>177.03</v>
      </c>
      <c r="L50" s="36"/>
      <c r="AK50" s="30"/>
      <c r="AL50" s="17" t="s">
        <v>114</v>
      </c>
      <c r="AM50" s="17" t="s">
        <v>115</v>
      </c>
      <c r="AN50" s="30"/>
      <c r="AP50" s="30"/>
      <c r="AQ50" s="31"/>
    </row>
    <row r="51" spans="1:43" ht="32.85" customHeight="1">
      <c r="A51" s="32" t="s">
        <v>116</v>
      </c>
      <c r="B51" s="7" t="s">
        <v>117</v>
      </c>
      <c r="C51" s="7"/>
      <c r="D51" s="7"/>
      <c r="E51" s="7" t="s">
        <v>118</v>
      </c>
      <c r="F51" s="7"/>
      <c r="G51" s="7"/>
      <c r="H51" s="33" t="s">
        <v>18</v>
      </c>
      <c r="I51" s="34">
        <v>2</v>
      </c>
      <c r="J51" s="35">
        <v>180873.58</v>
      </c>
      <c r="K51" s="35">
        <f t="shared" si="1"/>
        <v>361747.16</v>
      </c>
      <c r="L51" s="36"/>
      <c r="AK51" s="30"/>
      <c r="AL51" s="17" t="s">
        <v>117</v>
      </c>
      <c r="AM51" s="17" t="s">
        <v>118</v>
      </c>
      <c r="AN51" s="30"/>
      <c r="AP51" s="30"/>
      <c r="AQ51" s="31"/>
    </row>
    <row r="52" spans="1:43" ht="32.85" customHeight="1">
      <c r="A52" s="32" t="s">
        <v>119</v>
      </c>
      <c r="B52" s="7" t="s">
        <v>120</v>
      </c>
      <c r="C52" s="7"/>
      <c r="D52" s="7"/>
      <c r="E52" s="7" t="s">
        <v>121</v>
      </c>
      <c r="F52" s="7"/>
      <c r="G52" s="7"/>
      <c r="H52" s="33" t="s">
        <v>33</v>
      </c>
      <c r="I52" s="42">
        <v>0.28599999999999998</v>
      </c>
      <c r="J52" s="35">
        <v>158233.43</v>
      </c>
      <c r="K52" s="35">
        <f t="shared" si="1"/>
        <v>45254.760979999992</v>
      </c>
      <c r="L52" s="36"/>
      <c r="AK52" s="30"/>
      <c r="AL52" s="17" t="s">
        <v>120</v>
      </c>
      <c r="AM52" s="17" t="s">
        <v>121</v>
      </c>
      <c r="AN52" s="30"/>
      <c r="AP52" s="30"/>
      <c r="AQ52" s="31"/>
    </row>
    <row r="53" spans="1:43" ht="32.85" customHeight="1">
      <c r="A53" s="32" t="s">
        <v>122</v>
      </c>
      <c r="B53" s="7" t="s">
        <v>123</v>
      </c>
      <c r="C53" s="7"/>
      <c r="D53" s="7"/>
      <c r="E53" s="7" t="s">
        <v>124</v>
      </c>
      <c r="F53" s="7"/>
      <c r="G53" s="7"/>
      <c r="H53" s="33" t="s">
        <v>18</v>
      </c>
      <c r="I53" s="34">
        <v>1</v>
      </c>
      <c r="J53" s="35">
        <v>105744.85</v>
      </c>
      <c r="K53" s="35">
        <f t="shared" si="1"/>
        <v>105744.85</v>
      </c>
      <c r="L53" s="36" t="s">
        <v>125</v>
      </c>
      <c r="AK53" s="30"/>
      <c r="AL53" s="17" t="s">
        <v>123</v>
      </c>
      <c r="AM53" s="17" t="s">
        <v>124</v>
      </c>
      <c r="AN53" s="30"/>
      <c r="AP53" s="30"/>
      <c r="AQ53" s="31"/>
    </row>
    <row r="54" spans="1:43" ht="32.85" customHeight="1">
      <c r="A54" s="32" t="s">
        <v>126</v>
      </c>
      <c r="B54" s="7" t="s">
        <v>127</v>
      </c>
      <c r="C54" s="7"/>
      <c r="D54" s="7"/>
      <c r="E54" s="7" t="s">
        <v>128</v>
      </c>
      <c r="F54" s="7"/>
      <c r="G54" s="7"/>
      <c r="H54" s="33" t="s">
        <v>18</v>
      </c>
      <c r="I54" s="34">
        <v>32</v>
      </c>
      <c r="J54" s="35">
        <v>149.81</v>
      </c>
      <c r="K54" s="35">
        <f t="shared" si="1"/>
        <v>4793.92</v>
      </c>
      <c r="L54" s="36"/>
      <c r="AK54" s="30"/>
      <c r="AL54" s="17" t="s">
        <v>127</v>
      </c>
      <c r="AM54" s="17" t="s">
        <v>128</v>
      </c>
      <c r="AN54" s="30"/>
      <c r="AP54" s="30"/>
      <c r="AQ54" s="31"/>
    </row>
    <row r="55" spans="1:43" ht="32.85" customHeight="1">
      <c r="A55" s="32" t="s">
        <v>129</v>
      </c>
      <c r="B55" s="7" t="s">
        <v>130</v>
      </c>
      <c r="C55" s="7"/>
      <c r="D55" s="7"/>
      <c r="E55" s="7" t="s">
        <v>131</v>
      </c>
      <c r="F55" s="7"/>
      <c r="G55" s="7"/>
      <c r="H55" s="33" t="s">
        <v>18</v>
      </c>
      <c r="I55" s="34">
        <v>4</v>
      </c>
      <c r="J55" s="35">
        <v>2865.19</v>
      </c>
      <c r="K55" s="35">
        <f t="shared" si="1"/>
        <v>11460.76</v>
      </c>
      <c r="L55" s="36"/>
      <c r="AK55" s="30"/>
      <c r="AL55" s="17" t="s">
        <v>130</v>
      </c>
      <c r="AM55" s="17" t="s">
        <v>131</v>
      </c>
      <c r="AN55" s="30"/>
      <c r="AP55" s="30"/>
      <c r="AQ55" s="31"/>
    </row>
    <row r="56" spans="1:43" ht="32.85" customHeight="1">
      <c r="A56" s="32" t="s">
        <v>132</v>
      </c>
      <c r="B56" s="7" t="s">
        <v>133</v>
      </c>
      <c r="C56" s="7"/>
      <c r="D56" s="7"/>
      <c r="E56" s="7" t="s">
        <v>134</v>
      </c>
      <c r="F56" s="7"/>
      <c r="G56" s="7"/>
      <c r="H56" s="33" t="s">
        <v>22</v>
      </c>
      <c r="I56" s="37">
        <v>0.56000000000000005</v>
      </c>
      <c r="J56" s="35">
        <v>1319.48</v>
      </c>
      <c r="K56" s="35">
        <f t="shared" si="1"/>
        <v>738.90880000000004</v>
      </c>
      <c r="L56" s="36"/>
      <c r="AK56" s="30"/>
      <c r="AL56" s="17" t="s">
        <v>133</v>
      </c>
      <c r="AM56" s="17" t="s">
        <v>134</v>
      </c>
      <c r="AN56" s="30"/>
      <c r="AP56" s="30"/>
      <c r="AQ56" s="31"/>
    </row>
    <row r="57" spans="1:43" ht="32.85" customHeight="1">
      <c r="A57" s="32" t="s">
        <v>135</v>
      </c>
      <c r="B57" s="7" t="s">
        <v>136</v>
      </c>
      <c r="C57" s="7"/>
      <c r="D57" s="7"/>
      <c r="E57" s="7" t="s">
        <v>137</v>
      </c>
      <c r="F57" s="7"/>
      <c r="G57" s="7"/>
      <c r="H57" s="33" t="s">
        <v>18</v>
      </c>
      <c r="I57" s="34">
        <v>4</v>
      </c>
      <c r="J57" s="35">
        <v>1827.73</v>
      </c>
      <c r="K57" s="35">
        <f t="shared" si="1"/>
        <v>7310.92</v>
      </c>
      <c r="L57" s="36"/>
      <c r="AK57" s="30"/>
      <c r="AL57" s="17" t="s">
        <v>136</v>
      </c>
      <c r="AM57" s="17" t="s">
        <v>137</v>
      </c>
      <c r="AN57" s="30"/>
      <c r="AP57" s="30"/>
      <c r="AQ57" s="31"/>
    </row>
    <row r="58" spans="1:43" ht="32.85" customHeight="1">
      <c r="A58" s="32" t="s">
        <v>138</v>
      </c>
      <c r="B58" s="7" t="s">
        <v>139</v>
      </c>
      <c r="C58" s="7"/>
      <c r="D58" s="7"/>
      <c r="E58" s="7" t="s">
        <v>140</v>
      </c>
      <c r="F58" s="7"/>
      <c r="G58" s="7"/>
      <c r="H58" s="33" t="s">
        <v>70</v>
      </c>
      <c r="I58" s="34">
        <v>4</v>
      </c>
      <c r="J58" s="35">
        <v>310.52</v>
      </c>
      <c r="K58" s="35">
        <f t="shared" si="1"/>
        <v>1242.08</v>
      </c>
      <c r="L58" s="36"/>
      <c r="AK58" s="30"/>
      <c r="AL58" s="17" t="s">
        <v>139</v>
      </c>
      <c r="AM58" s="17" t="s">
        <v>140</v>
      </c>
      <c r="AN58" s="30"/>
      <c r="AP58" s="30"/>
      <c r="AQ58" s="31"/>
    </row>
    <row r="59" spans="1:43" ht="32.85" customHeight="1">
      <c r="A59" s="32" t="s">
        <v>141</v>
      </c>
      <c r="B59" s="7" t="s">
        <v>142</v>
      </c>
      <c r="C59" s="7"/>
      <c r="D59" s="7"/>
      <c r="E59" s="7" t="s">
        <v>143</v>
      </c>
      <c r="F59" s="7"/>
      <c r="G59" s="7"/>
      <c r="H59" s="33" t="s">
        <v>22</v>
      </c>
      <c r="I59" s="38">
        <v>1.9</v>
      </c>
      <c r="J59" s="35">
        <v>1319.47</v>
      </c>
      <c r="K59" s="35">
        <f t="shared" si="1"/>
        <v>2506.9929999999999</v>
      </c>
      <c r="L59" s="36"/>
      <c r="AK59" s="30"/>
      <c r="AL59" s="17" t="s">
        <v>142</v>
      </c>
      <c r="AM59" s="17" t="s">
        <v>143</v>
      </c>
      <c r="AN59" s="30"/>
      <c r="AP59" s="30"/>
      <c r="AQ59" s="31"/>
    </row>
    <row r="60" spans="1:43" ht="32.85" customHeight="1">
      <c r="A60" s="32" t="s">
        <v>144</v>
      </c>
      <c r="B60" s="7" t="s">
        <v>145</v>
      </c>
      <c r="C60" s="7"/>
      <c r="D60" s="7"/>
      <c r="E60" s="7" t="s">
        <v>137</v>
      </c>
      <c r="F60" s="7"/>
      <c r="G60" s="7"/>
      <c r="H60" s="33" t="s">
        <v>18</v>
      </c>
      <c r="I60" s="34">
        <v>6</v>
      </c>
      <c r="J60" s="35">
        <v>1828.14</v>
      </c>
      <c r="K60" s="35">
        <f t="shared" si="1"/>
        <v>10968.84</v>
      </c>
      <c r="L60" s="36"/>
      <c r="AK60" s="30"/>
      <c r="AL60" s="17" t="s">
        <v>145</v>
      </c>
      <c r="AM60" s="17" t="s">
        <v>137</v>
      </c>
      <c r="AN60" s="30"/>
      <c r="AP60" s="30"/>
      <c r="AQ60" s="31"/>
    </row>
    <row r="61" spans="1:43" ht="32.85" customHeight="1">
      <c r="A61" s="32" t="s">
        <v>146</v>
      </c>
      <c r="B61" s="7" t="s">
        <v>147</v>
      </c>
      <c r="C61" s="7"/>
      <c r="D61" s="7"/>
      <c r="E61" s="7" t="s">
        <v>140</v>
      </c>
      <c r="F61" s="7"/>
      <c r="G61" s="7"/>
      <c r="H61" s="33" t="s">
        <v>70</v>
      </c>
      <c r="I61" s="34">
        <v>14</v>
      </c>
      <c r="J61" s="35">
        <v>310.70999999999998</v>
      </c>
      <c r="K61" s="35">
        <f t="shared" si="1"/>
        <v>4349.9399999999996</v>
      </c>
      <c r="L61" s="36"/>
      <c r="AK61" s="30"/>
      <c r="AL61" s="17" t="s">
        <v>147</v>
      </c>
      <c r="AM61" s="17" t="s">
        <v>140</v>
      </c>
      <c r="AN61" s="30"/>
      <c r="AP61" s="30"/>
      <c r="AQ61" s="31"/>
    </row>
    <row r="62" spans="1:43" ht="17.45" customHeight="1">
      <c r="A62" s="39"/>
      <c r="B62" s="5" t="s">
        <v>148</v>
      </c>
      <c r="C62" s="5"/>
      <c r="D62" s="5"/>
      <c r="E62" s="5"/>
      <c r="F62" s="5"/>
      <c r="G62" s="5"/>
      <c r="H62" s="5"/>
      <c r="I62" s="5"/>
      <c r="J62" s="5"/>
      <c r="K62" s="40">
        <f>SUM(K32:K61)</f>
        <v>1187390.7935800001</v>
      </c>
      <c r="L62" s="41"/>
      <c r="AK62" s="30"/>
      <c r="AN62" s="30" t="s">
        <v>148</v>
      </c>
      <c r="AP62" s="30"/>
      <c r="AQ62" s="31"/>
    </row>
    <row r="63" spans="1:43" ht="38.25" customHeight="1">
      <c r="A63" s="8" t="s">
        <v>149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AK63" s="30" t="s">
        <v>149</v>
      </c>
      <c r="AN63" s="30"/>
      <c r="AP63" s="30"/>
      <c r="AQ63" s="31"/>
    </row>
    <row r="64" spans="1:43" ht="38.25" customHeight="1">
      <c r="A64" s="32" t="s">
        <v>150</v>
      </c>
      <c r="B64" s="7" t="s">
        <v>151</v>
      </c>
      <c r="C64" s="7"/>
      <c r="D64" s="7"/>
      <c r="E64" s="7" t="s">
        <v>103</v>
      </c>
      <c r="F64" s="7"/>
      <c r="G64" s="7"/>
      <c r="H64" s="33" t="s">
        <v>18</v>
      </c>
      <c r="I64" s="34">
        <v>8</v>
      </c>
      <c r="J64" s="35">
        <v>2699.7</v>
      </c>
      <c r="K64" s="35">
        <f t="shared" ref="K64:K84" si="2">I64*J64</f>
        <v>21597.599999999999</v>
      </c>
      <c r="L64" s="36"/>
      <c r="AK64" s="30"/>
      <c r="AL64" s="17" t="s">
        <v>151</v>
      </c>
      <c r="AM64" s="17" t="s">
        <v>103</v>
      </c>
      <c r="AN64" s="30"/>
      <c r="AP64" s="30"/>
      <c r="AQ64" s="31"/>
    </row>
    <row r="65" spans="1:43" ht="32.85" customHeight="1">
      <c r="A65" s="32" t="s">
        <v>152</v>
      </c>
      <c r="B65" s="7" t="s">
        <v>153</v>
      </c>
      <c r="C65" s="7"/>
      <c r="D65" s="7"/>
      <c r="E65" s="7" t="s">
        <v>106</v>
      </c>
      <c r="F65" s="7"/>
      <c r="G65" s="7"/>
      <c r="H65" s="33" t="s">
        <v>22</v>
      </c>
      <c r="I65" s="42">
        <v>0.312</v>
      </c>
      <c r="J65" s="35">
        <v>4520.54</v>
      </c>
      <c r="K65" s="35">
        <f t="shared" si="2"/>
        <v>1410.4084800000001</v>
      </c>
      <c r="L65" s="36"/>
      <c r="AK65" s="30"/>
      <c r="AL65" s="17" t="s">
        <v>153</v>
      </c>
      <c r="AM65" s="17" t="s">
        <v>106</v>
      </c>
      <c r="AN65" s="30"/>
      <c r="AP65" s="30"/>
      <c r="AQ65" s="31"/>
    </row>
    <row r="66" spans="1:43" ht="32.85" customHeight="1">
      <c r="A66" s="32" t="s">
        <v>154</v>
      </c>
      <c r="B66" s="7" t="s">
        <v>155</v>
      </c>
      <c r="C66" s="7"/>
      <c r="D66" s="7"/>
      <c r="E66" s="7" t="s">
        <v>109</v>
      </c>
      <c r="F66" s="7"/>
      <c r="G66" s="7"/>
      <c r="H66" s="33" t="s">
        <v>18</v>
      </c>
      <c r="I66" s="34">
        <v>8</v>
      </c>
      <c r="J66" s="35">
        <v>413.05</v>
      </c>
      <c r="K66" s="35">
        <f t="shared" si="2"/>
        <v>3304.4</v>
      </c>
      <c r="L66" s="36"/>
      <c r="AK66" s="30"/>
      <c r="AL66" s="17" t="s">
        <v>155</v>
      </c>
      <c r="AM66" s="17" t="s">
        <v>109</v>
      </c>
      <c r="AN66" s="30"/>
      <c r="AP66" s="30"/>
      <c r="AQ66" s="31"/>
    </row>
    <row r="67" spans="1:43" ht="32.85" customHeight="1">
      <c r="A67" s="32" t="s">
        <v>156</v>
      </c>
      <c r="B67" s="7" t="s">
        <v>157</v>
      </c>
      <c r="C67" s="7"/>
      <c r="D67" s="7"/>
      <c r="E67" s="7" t="s">
        <v>112</v>
      </c>
      <c r="F67" s="7"/>
      <c r="G67" s="7"/>
      <c r="H67" s="33" t="s">
        <v>22</v>
      </c>
      <c r="I67" s="42">
        <v>3.6160000000000001</v>
      </c>
      <c r="J67" s="35">
        <v>7468.67</v>
      </c>
      <c r="K67" s="35">
        <f t="shared" si="2"/>
        <v>27006.710720000003</v>
      </c>
      <c r="L67" s="36"/>
      <c r="AK67" s="30"/>
      <c r="AL67" s="17" t="s">
        <v>157</v>
      </c>
      <c r="AM67" s="17" t="s">
        <v>112</v>
      </c>
      <c r="AN67" s="30"/>
      <c r="AP67" s="30"/>
      <c r="AQ67" s="31"/>
    </row>
    <row r="68" spans="1:43" ht="32.85" customHeight="1">
      <c r="A68" s="32" t="s">
        <v>158</v>
      </c>
      <c r="B68" s="7" t="s">
        <v>159</v>
      </c>
      <c r="C68" s="7"/>
      <c r="D68" s="7"/>
      <c r="E68" s="7" t="s">
        <v>115</v>
      </c>
      <c r="F68" s="7"/>
      <c r="G68" s="7"/>
      <c r="H68" s="33" t="s">
        <v>22</v>
      </c>
      <c r="I68" s="42">
        <v>0.504</v>
      </c>
      <c r="J68" s="35">
        <v>1404.96</v>
      </c>
      <c r="K68" s="35">
        <f t="shared" si="2"/>
        <v>708.09983999999997</v>
      </c>
      <c r="L68" s="36"/>
      <c r="AK68" s="30"/>
      <c r="AL68" s="17" t="s">
        <v>159</v>
      </c>
      <c r="AM68" s="17" t="s">
        <v>115</v>
      </c>
      <c r="AN68" s="30"/>
      <c r="AP68" s="30"/>
      <c r="AQ68" s="31"/>
    </row>
    <row r="69" spans="1:43" ht="32.85" customHeight="1">
      <c r="A69" s="32" t="s">
        <v>160</v>
      </c>
      <c r="B69" s="7" t="s">
        <v>161</v>
      </c>
      <c r="C69" s="7"/>
      <c r="D69" s="7"/>
      <c r="E69" s="7" t="s">
        <v>118</v>
      </c>
      <c r="F69" s="7"/>
      <c r="G69" s="7"/>
      <c r="H69" s="33" t="s">
        <v>18</v>
      </c>
      <c r="I69" s="34">
        <v>8</v>
      </c>
      <c r="J69" s="35">
        <v>180873.57</v>
      </c>
      <c r="K69" s="35">
        <f t="shared" si="2"/>
        <v>1446988.56</v>
      </c>
      <c r="L69" s="36"/>
      <c r="AK69" s="30"/>
      <c r="AL69" s="17" t="s">
        <v>161</v>
      </c>
      <c r="AM69" s="17" t="s">
        <v>118</v>
      </c>
      <c r="AN69" s="30"/>
      <c r="AP69" s="30"/>
      <c r="AQ69" s="31"/>
    </row>
    <row r="70" spans="1:43" ht="32.85" customHeight="1">
      <c r="A70" s="32" t="s">
        <v>162</v>
      </c>
      <c r="B70" s="7" t="s">
        <v>163</v>
      </c>
      <c r="C70" s="7"/>
      <c r="D70" s="7"/>
      <c r="E70" s="7" t="s">
        <v>121</v>
      </c>
      <c r="F70" s="7"/>
      <c r="G70" s="7"/>
      <c r="H70" s="33" t="s">
        <v>33</v>
      </c>
      <c r="I70" s="42">
        <v>1.1439999999999999</v>
      </c>
      <c r="J70" s="35">
        <v>158233.41</v>
      </c>
      <c r="K70" s="35">
        <f t="shared" si="2"/>
        <v>181019.02103999999</v>
      </c>
      <c r="L70" s="36"/>
      <c r="AK70" s="30"/>
      <c r="AL70" s="17" t="s">
        <v>163</v>
      </c>
      <c r="AM70" s="17" t="s">
        <v>121</v>
      </c>
      <c r="AN70" s="30"/>
      <c r="AP70" s="30"/>
      <c r="AQ70" s="31"/>
    </row>
    <row r="71" spans="1:43" ht="32.85" customHeight="1">
      <c r="A71" s="32" t="s">
        <v>164</v>
      </c>
      <c r="B71" s="7" t="s">
        <v>165</v>
      </c>
      <c r="C71" s="7"/>
      <c r="D71" s="7"/>
      <c r="E71" s="7" t="s">
        <v>166</v>
      </c>
      <c r="F71" s="7"/>
      <c r="G71" s="7"/>
      <c r="H71" s="33" t="s">
        <v>18</v>
      </c>
      <c r="I71" s="34">
        <v>8</v>
      </c>
      <c r="J71" s="35">
        <v>32100.02</v>
      </c>
      <c r="K71" s="35">
        <f t="shared" si="2"/>
        <v>256800.16</v>
      </c>
      <c r="L71" s="36"/>
      <c r="AK71" s="30"/>
      <c r="AL71" s="17" t="s">
        <v>165</v>
      </c>
      <c r="AM71" s="17" t="s">
        <v>166</v>
      </c>
      <c r="AN71" s="30"/>
      <c r="AP71" s="30"/>
      <c r="AQ71" s="31"/>
    </row>
    <row r="72" spans="1:43" ht="32.85" customHeight="1">
      <c r="A72" s="32" t="s">
        <v>167</v>
      </c>
      <c r="B72" s="7" t="s">
        <v>168</v>
      </c>
      <c r="C72" s="7"/>
      <c r="D72" s="7"/>
      <c r="E72" s="7" t="s">
        <v>169</v>
      </c>
      <c r="F72" s="7"/>
      <c r="G72" s="7"/>
      <c r="H72" s="33" t="s">
        <v>18</v>
      </c>
      <c r="I72" s="34">
        <v>2</v>
      </c>
      <c r="J72" s="35">
        <v>16238.3</v>
      </c>
      <c r="K72" s="35">
        <f t="shared" si="2"/>
        <v>32476.6</v>
      </c>
      <c r="L72" s="36"/>
      <c r="AK72" s="30"/>
      <c r="AL72" s="17" t="s">
        <v>168</v>
      </c>
      <c r="AM72" s="17" t="s">
        <v>169</v>
      </c>
      <c r="AN72" s="30"/>
      <c r="AP72" s="30"/>
      <c r="AQ72" s="31"/>
    </row>
    <row r="73" spans="1:43" ht="32.85" customHeight="1">
      <c r="A73" s="32" t="s">
        <v>170</v>
      </c>
      <c r="B73" s="7" t="s">
        <v>171</v>
      </c>
      <c r="C73" s="7"/>
      <c r="D73" s="7"/>
      <c r="E73" s="7" t="s">
        <v>172</v>
      </c>
      <c r="F73" s="7"/>
      <c r="G73" s="7"/>
      <c r="H73" s="33" t="s">
        <v>18</v>
      </c>
      <c r="I73" s="34">
        <v>1</v>
      </c>
      <c r="J73" s="35">
        <v>453129.6</v>
      </c>
      <c r="K73" s="35">
        <f t="shared" si="2"/>
        <v>453129.6</v>
      </c>
      <c r="L73" s="36" t="s">
        <v>125</v>
      </c>
      <c r="AK73" s="30"/>
      <c r="AL73" s="17" t="s">
        <v>171</v>
      </c>
      <c r="AM73" s="17" t="s">
        <v>172</v>
      </c>
      <c r="AN73" s="30"/>
      <c r="AP73" s="30"/>
      <c r="AQ73" s="31"/>
    </row>
    <row r="74" spans="1:43" ht="32.85" customHeight="1">
      <c r="A74" s="32" t="s">
        <v>173</v>
      </c>
      <c r="B74" s="7" t="s">
        <v>174</v>
      </c>
      <c r="C74" s="7"/>
      <c r="D74" s="7"/>
      <c r="E74" s="7" t="s">
        <v>175</v>
      </c>
      <c r="F74" s="7"/>
      <c r="G74" s="7"/>
      <c r="H74" s="33" t="s">
        <v>70</v>
      </c>
      <c r="I74" s="34">
        <v>142</v>
      </c>
      <c r="J74" s="35">
        <v>453.98</v>
      </c>
      <c r="K74" s="35">
        <f t="shared" si="2"/>
        <v>64465.16</v>
      </c>
      <c r="L74" s="36"/>
      <c r="AK74" s="30"/>
      <c r="AL74" s="17" t="s">
        <v>174</v>
      </c>
      <c r="AM74" s="17" t="s">
        <v>175</v>
      </c>
      <c r="AN74" s="30"/>
      <c r="AP74" s="30"/>
      <c r="AQ74" s="31"/>
    </row>
    <row r="75" spans="1:43" ht="32.85" customHeight="1">
      <c r="A75" s="32" t="s">
        <v>176</v>
      </c>
      <c r="B75" s="7" t="s">
        <v>177</v>
      </c>
      <c r="C75" s="7"/>
      <c r="D75" s="7"/>
      <c r="E75" s="7" t="s">
        <v>178</v>
      </c>
      <c r="F75" s="7"/>
      <c r="G75" s="7"/>
      <c r="H75" s="33" t="s">
        <v>70</v>
      </c>
      <c r="I75" s="34">
        <v>10</v>
      </c>
      <c r="J75" s="35">
        <v>246.32</v>
      </c>
      <c r="K75" s="35">
        <f t="shared" si="2"/>
        <v>2463.1999999999998</v>
      </c>
      <c r="L75" s="36"/>
      <c r="AK75" s="30"/>
      <c r="AL75" s="17" t="s">
        <v>177</v>
      </c>
      <c r="AM75" s="17" t="s">
        <v>178</v>
      </c>
      <c r="AN75" s="30"/>
      <c r="AP75" s="30"/>
      <c r="AQ75" s="31"/>
    </row>
    <row r="76" spans="1:43" ht="32.85" customHeight="1">
      <c r="A76" s="32" t="s">
        <v>179</v>
      </c>
      <c r="B76" s="7" t="s">
        <v>180</v>
      </c>
      <c r="C76" s="7"/>
      <c r="D76" s="7"/>
      <c r="E76" s="7" t="s">
        <v>181</v>
      </c>
      <c r="F76" s="7"/>
      <c r="G76" s="7"/>
      <c r="H76" s="33" t="s">
        <v>18</v>
      </c>
      <c r="I76" s="34">
        <v>10</v>
      </c>
      <c r="J76" s="35">
        <v>1165.81</v>
      </c>
      <c r="K76" s="35">
        <f t="shared" si="2"/>
        <v>11658.099999999999</v>
      </c>
      <c r="L76" s="36"/>
      <c r="AK76" s="30"/>
      <c r="AL76" s="17" t="s">
        <v>180</v>
      </c>
      <c r="AM76" s="17" t="s">
        <v>181</v>
      </c>
      <c r="AN76" s="30"/>
      <c r="AP76" s="30"/>
      <c r="AQ76" s="31"/>
    </row>
    <row r="77" spans="1:43" ht="32.85" customHeight="1">
      <c r="A77" s="32" t="s">
        <v>182</v>
      </c>
      <c r="B77" s="7" t="s">
        <v>183</v>
      </c>
      <c r="C77" s="7"/>
      <c r="D77" s="7"/>
      <c r="E77" s="7" t="s">
        <v>184</v>
      </c>
      <c r="F77" s="7"/>
      <c r="G77" s="7"/>
      <c r="H77" s="33" t="s">
        <v>70</v>
      </c>
      <c r="I77" s="34">
        <v>50</v>
      </c>
      <c r="J77" s="35">
        <v>161.68</v>
      </c>
      <c r="K77" s="35">
        <f t="shared" si="2"/>
        <v>8084</v>
      </c>
      <c r="L77" s="36"/>
      <c r="AK77" s="30"/>
      <c r="AL77" s="17" t="s">
        <v>183</v>
      </c>
      <c r="AM77" s="17" t="s">
        <v>184</v>
      </c>
      <c r="AN77" s="30"/>
      <c r="AP77" s="30"/>
      <c r="AQ77" s="31"/>
    </row>
    <row r="78" spans="1:43" ht="32.85" customHeight="1">
      <c r="A78" s="32" t="s">
        <v>185</v>
      </c>
      <c r="B78" s="7" t="s">
        <v>186</v>
      </c>
      <c r="C78" s="7"/>
      <c r="D78" s="7"/>
      <c r="E78" s="7" t="s">
        <v>187</v>
      </c>
      <c r="F78" s="7"/>
      <c r="G78" s="7"/>
      <c r="H78" s="33" t="s">
        <v>70</v>
      </c>
      <c r="I78" s="34">
        <v>10</v>
      </c>
      <c r="J78" s="35">
        <v>162.54</v>
      </c>
      <c r="K78" s="35">
        <f t="shared" si="2"/>
        <v>1625.3999999999999</v>
      </c>
      <c r="L78" s="36"/>
      <c r="AK78" s="30"/>
      <c r="AL78" s="17" t="s">
        <v>186</v>
      </c>
      <c r="AM78" s="17" t="s">
        <v>187</v>
      </c>
      <c r="AN78" s="30"/>
      <c r="AP78" s="30"/>
      <c r="AQ78" s="31"/>
    </row>
    <row r="79" spans="1:43" ht="32.85" customHeight="1">
      <c r="A79" s="32" t="s">
        <v>188</v>
      </c>
      <c r="B79" s="7" t="s">
        <v>189</v>
      </c>
      <c r="C79" s="7"/>
      <c r="D79" s="7"/>
      <c r="E79" s="7" t="s">
        <v>190</v>
      </c>
      <c r="F79" s="7"/>
      <c r="G79" s="7"/>
      <c r="H79" s="33" t="s">
        <v>18</v>
      </c>
      <c r="I79" s="34">
        <v>4</v>
      </c>
      <c r="J79" s="35">
        <v>5745.28</v>
      </c>
      <c r="K79" s="35">
        <f t="shared" si="2"/>
        <v>22981.119999999999</v>
      </c>
      <c r="L79" s="36"/>
      <c r="AK79" s="30"/>
      <c r="AL79" s="17" t="s">
        <v>189</v>
      </c>
      <c r="AM79" s="17" t="s">
        <v>190</v>
      </c>
      <c r="AN79" s="30"/>
      <c r="AP79" s="30"/>
      <c r="AQ79" s="31"/>
    </row>
    <row r="80" spans="1:43" ht="32.85" customHeight="1">
      <c r="A80" s="32" t="s">
        <v>191</v>
      </c>
      <c r="B80" s="7" t="s">
        <v>192</v>
      </c>
      <c r="C80" s="7"/>
      <c r="D80" s="7"/>
      <c r="E80" s="7" t="s">
        <v>193</v>
      </c>
      <c r="F80" s="7"/>
      <c r="G80" s="7"/>
      <c r="H80" s="33" t="s">
        <v>70</v>
      </c>
      <c r="I80" s="34">
        <v>10</v>
      </c>
      <c r="J80" s="35">
        <v>384.86</v>
      </c>
      <c r="K80" s="35">
        <f t="shared" si="2"/>
        <v>3848.6000000000004</v>
      </c>
      <c r="L80" s="36"/>
      <c r="AK80" s="30"/>
      <c r="AL80" s="17" t="s">
        <v>192</v>
      </c>
      <c r="AM80" s="17" t="s">
        <v>193</v>
      </c>
      <c r="AN80" s="30"/>
      <c r="AP80" s="30"/>
      <c r="AQ80" s="31"/>
    </row>
    <row r="81" spans="1:56" ht="32.85" customHeight="1">
      <c r="A81" s="32" t="s">
        <v>194</v>
      </c>
      <c r="B81" s="7" t="s">
        <v>195</v>
      </c>
      <c r="C81" s="7"/>
      <c r="D81" s="7"/>
      <c r="E81" s="7" t="s">
        <v>128</v>
      </c>
      <c r="F81" s="7"/>
      <c r="G81" s="7"/>
      <c r="H81" s="33" t="s">
        <v>18</v>
      </c>
      <c r="I81" s="34">
        <v>60</v>
      </c>
      <c r="J81" s="35">
        <v>149.82</v>
      </c>
      <c r="K81" s="35">
        <f t="shared" si="2"/>
        <v>8989.1999999999989</v>
      </c>
      <c r="L81" s="36"/>
      <c r="AK81" s="30"/>
      <c r="AL81" s="17" t="s">
        <v>195</v>
      </c>
      <c r="AM81" s="17" t="s">
        <v>128</v>
      </c>
      <c r="AN81" s="30"/>
      <c r="AP81" s="30"/>
      <c r="AQ81" s="31"/>
    </row>
    <row r="82" spans="1:56" ht="32.85" customHeight="1">
      <c r="A82" s="32" t="s">
        <v>196</v>
      </c>
      <c r="B82" s="7" t="s">
        <v>197</v>
      </c>
      <c r="C82" s="7"/>
      <c r="D82" s="7"/>
      <c r="E82" s="7" t="s">
        <v>198</v>
      </c>
      <c r="F82" s="7"/>
      <c r="G82" s="7"/>
      <c r="H82" s="33" t="s">
        <v>22</v>
      </c>
      <c r="I82" s="37">
        <v>0.15</v>
      </c>
      <c r="J82" s="35">
        <v>1319.47</v>
      </c>
      <c r="K82" s="35">
        <f t="shared" si="2"/>
        <v>197.9205</v>
      </c>
      <c r="L82" s="36"/>
      <c r="AK82" s="30"/>
      <c r="AL82" s="17" t="s">
        <v>197</v>
      </c>
      <c r="AM82" s="17" t="s">
        <v>198</v>
      </c>
      <c r="AN82" s="30"/>
      <c r="AP82" s="30"/>
      <c r="AQ82" s="31"/>
    </row>
    <row r="83" spans="1:56" ht="32.85" customHeight="1">
      <c r="A83" s="32" t="s">
        <v>199</v>
      </c>
      <c r="B83" s="7" t="s">
        <v>200</v>
      </c>
      <c r="C83" s="7"/>
      <c r="D83" s="7"/>
      <c r="E83" s="7" t="s">
        <v>137</v>
      </c>
      <c r="F83" s="7"/>
      <c r="G83" s="7"/>
      <c r="H83" s="33" t="s">
        <v>18</v>
      </c>
      <c r="I83" s="34">
        <v>4</v>
      </c>
      <c r="J83" s="35">
        <v>1827.73</v>
      </c>
      <c r="K83" s="35">
        <f t="shared" si="2"/>
        <v>7310.92</v>
      </c>
      <c r="L83" s="36"/>
      <c r="AK83" s="30"/>
      <c r="AL83" s="17" t="s">
        <v>200</v>
      </c>
      <c r="AM83" s="17" t="s">
        <v>137</v>
      </c>
      <c r="AN83" s="30"/>
      <c r="AP83" s="30"/>
      <c r="AQ83" s="31"/>
    </row>
    <row r="84" spans="1:56" ht="32.85" customHeight="1">
      <c r="A84" s="32" t="s">
        <v>201</v>
      </c>
      <c r="B84" s="7" t="s">
        <v>202</v>
      </c>
      <c r="C84" s="7"/>
      <c r="D84" s="7"/>
      <c r="E84" s="7" t="s">
        <v>203</v>
      </c>
      <c r="F84" s="7"/>
      <c r="G84" s="7"/>
      <c r="H84" s="33" t="s">
        <v>70</v>
      </c>
      <c r="I84" s="34">
        <v>4</v>
      </c>
      <c r="J84" s="35">
        <v>310.52</v>
      </c>
      <c r="K84" s="35">
        <f t="shared" si="2"/>
        <v>1242.08</v>
      </c>
      <c r="L84" s="36"/>
      <c r="AK84" s="30"/>
      <c r="AL84" s="17" t="s">
        <v>202</v>
      </c>
      <c r="AM84" s="17" t="s">
        <v>203</v>
      </c>
      <c r="AN84" s="30"/>
      <c r="AP84" s="30"/>
      <c r="AQ84" s="31"/>
    </row>
    <row r="85" spans="1:56" ht="17.45" customHeight="1">
      <c r="A85" s="39"/>
      <c r="B85" s="5" t="s">
        <v>204</v>
      </c>
      <c r="C85" s="5"/>
      <c r="D85" s="5"/>
      <c r="E85" s="5"/>
      <c r="F85" s="5"/>
      <c r="G85" s="5"/>
      <c r="H85" s="5"/>
      <c r="I85" s="5"/>
      <c r="J85" s="5"/>
      <c r="K85" s="40">
        <f>SUM(K64:K84)</f>
        <v>2557306.860580001</v>
      </c>
      <c r="L85" s="41"/>
      <c r="AK85" s="30"/>
      <c r="AN85" s="30" t="s">
        <v>204</v>
      </c>
      <c r="AP85" s="30"/>
      <c r="AQ85" s="31"/>
    </row>
    <row r="86" spans="1:56" ht="34.5" customHeight="1">
      <c r="A86" s="8" t="s">
        <v>205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AK86" s="30" t="s">
        <v>205</v>
      </c>
      <c r="AN86" s="30"/>
      <c r="AP86" s="30"/>
      <c r="AQ86" s="31"/>
    </row>
    <row r="87" spans="1:56" ht="32.85" customHeight="1">
      <c r="A87" s="32" t="s">
        <v>206</v>
      </c>
      <c r="B87" s="7" t="s">
        <v>207</v>
      </c>
      <c r="C87" s="7"/>
      <c r="D87" s="7"/>
      <c r="E87" s="7" t="s">
        <v>208</v>
      </c>
      <c r="F87" s="7"/>
      <c r="G87" s="7"/>
      <c r="H87" s="33" t="s">
        <v>18</v>
      </c>
      <c r="I87" s="34">
        <v>1</v>
      </c>
      <c r="J87" s="35">
        <v>12226.93</v>
      </c>
      <c r="K87" s="35">
        <f>I87*J87</f>
        <v>12226.93</v>
      </c>
      <c r="L87" s="36"/>
      <c r="AK87" s="30"/>
      <c r="AL87" s="17" t="s">
        <v>207</v>
      </c>
      <c r="AM87" s="17" t="s">
        <v>208</v>
      </c>
      <c r="AN87" s="30"/>
      <c r="AP87" s="30"/>
      <c r="AQ87" s="31"/>
    </row>
    <row r="88" spans="1:56" ht="28.5" customHeight="1">
      <c r="A88" s="39"/>
      <c r="B88" s="5" t="s">
        <v>209</v>
      </c>
      <c r="C88" s="5"/>
      <c r="D88" s="5"/>
      <c r="E88" s="5"/>
      <c r="F88" s="5"/>
      <c r="G88" s="5"/>
      <c r="H88" s="5"/>
      <c r="I88" s="5"/>
      <c r="J88" s="5"/>
      <c r="K88" s="40">
        <f>SUM(K87)</f>
        <v>12226.93</v>
      </c>
      <c r="L88" s="41"/>
      <c r="AK88" s="30"/>
      <c r="AN88" s="30" t="s">
        <v>209</v>
      </c>
      <c r="AP88" s="30"/>
      <c r="AQ88" s="31"/>
    </row>
    <row r="89" spans="1:56" ht="48.75" customHeight="1">
      <c r="A89" s="8" t="s">
        <v>210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AK89" s="30" t="s">
        <v>210</v>
      </c>
      <c r="AN89" s="30"/>
      <c r="AP89" s="30"/>
      <c r="AQ89" s="31"/>
    </row>
    <row r="90" spans="1:56" ht="48.75" customHeight="1">
      <c r="A90" s="32" t="s">
        <v>211</v>
      </c>
      <c r="B90" s="7" t="s">
        <v>212</v>
      </c>
      <c r="C90" s="7"/>
      <c r="D90" s="7"/>
      <c r="E90" s="7" t="s">
        <v>213</v>
      </c>
      <c r="F90" s="7"/>
      <c r="G90" s="7"/>
      <c r="H90" s="33" t="s">
        <v>18</v>
      </c>
      <c r="I90" s="34">
        <v>1</v>
      </c>
      <c r="J90" s="35">
        <v>17143.46</v>
      </c>
      <c r="K90" s="35">
        <f>I90*J90</f>
        <v>17143.46</v>
      </c>
      <c r="L90" s="36"/>
      <c r="AK90" s="30"/>
      <c r="AL90" s="17" t="s">
        <v>212</v>
      </c>
      <c r="AM90" s="17" t="s">
        <v>213</v>
      </c>
      <c r="AN90" s="30"/>
      <c r="AP90" s="30"/>
      <c r="AQ90" s="31"/>
    </row>
    <row r="91" spans="1:56" ht="17.45" customHeight="1">
      <c r="A91" s="39"/>
      <c r="B91" s="5" t="s">
        <v>214</v>
      </c>
      <c r="C91" s="5"/>
      <c r="D91" s="5"/>
      <c r="E91" s="5"/>
      <c r="F91" s="5"/>
      <c r="G91" s="5"/>
      <c r="H91" s="5"/>
      <c r="I91" s="5"/>
      <c r="J91" s="5"/>
      <c r="K91" s="40">
        <f>SUM(K90)</f>
        <v>17143.46</v>
      </c>
      <c r="L91" s="41"/>
      <c r="AK91" s="30"/>
      <c r="AN91" s="30" t="s">
        <v>214</v>
      </c>
      <c r="AP91" s="30"/>
      <c r="AQ91" s="31"/>
    </row>
    <row r="92" spans="1:56" ht="17.45" customHeight="1">
      <c r="A92" s="39"/>
      <c r="B92" s="5" t="s">
        <v>215</v>
      </c>
      <c r="C92" s="5"/>
      <c r="D92" s="5"/>
      <c r="E92" s="5"/>
      <c r="F92" s="5"/>
      <c r="G92" s="5"/>
      <c r="H92" s="5"/>
      <c r="I92" s="5"/>
      <c r="J92" s="5"/>
      <c r="K92" s="40">
        <f>K30+K62+K85+K88+K91</f>
        <v>8331358.8063600007</v>
      </c>
      <c r="L92" s="41"/>
      <c r="AR92" s="30" t="s">
        <v>215</v>
      </c>
      <c r="AS92" s="30"/>
      <c r="AT92" s="30"/>
      <c r="AU92" s="30"/>
      <c r="AV92" s="30"/>
      <c r="AW92" s="30"/>
      <c r="AX92" s="30"/>
      <c r="AY92" s="30"/>
      <c r="AZ92" s="30"/>
    </row>
    <row r="93" spans="1:56" ht="32.85" customHeight="1">
      <c r="A93" s="39"/>
      <c r="B93" s="4" t="s">
        <v>216</v>
      </c>
      <c r="C93" s="4"/>
      <c r="D93" s="4"/>
      <c r="E93" s="4"/>
      <c r="F93" s="4"/>
      <c r="G93" s="4"/>
      <c r="H93" s="4"/>
      <c r="I93" s="4"/>
      <c r="J93" s="4"/>
      <c r="K93" s="43">
        <f>K92*0.22</f>
        <v>1832898.9373992002</v>
      </c>
      <c r="L93" s="41"/>
      <c r="AR93" s="30"/>
      <c r="AS93" s="30"/>
      <c r="AT93" s="30"/>
      <c r="AU93" s="30"/>
      <c r="AV93" s="30"/>
      <c r="AW93" s="30"/>
      <c r="AX93" s="30"/>
      <c r="AY93" s="30"/>
      <c r="AZ93" s="30"/>
      <c r="BA93" s="17" t="s">
        <v>217</v>
      </c>
    </row>
    <row r="94" spans="1:56" ht="17.45" customHeight="1">
      <c r="A94" s="39"/>
      <c r="B94" s="5" t="s">
        <v>218</v>
      </c>
      <c r="C94" s="5"/>
      <c r="D94" s="5"/>
      <c r="E94" s="5"/>
      <c r="F94" s="5"/>
      <c r="G94" s="5"/>
      <c r="H94" s="5"/>
      <c r="I94" s="5"/>
      <c r="J94" s="5"/>
      <c r="K94" s="40">
        <f>K92+K93</f>
        <v>10164257.7437592</v>
      </c>
      <c r="L94" s="41"/>
      <c r="AR94" s="30"/>
      <c r="AS94" s="30"/>
      <c r="AT94" s="30"/>
      <c r="AU94" s="30"/>
      <c r="AV94" s="30"/>
      <c r="AW94" s="30"/>
      <c r="AX94" s="30"/>
      <c r="AY94" s="30"/>
      <c r="AZ94" s="30"/>
      <c r="BB94" s="30" t="s">
        <v>218</v>
      </c>
      <c r="BD94" s="44"/>
    </row>
    <row r="95" spans="1:56" ht="18.75">
      <c r="B95" s="15"/>
      <c r="C95" s="15"/>
      <c r="D95" s="15"/>
    </row>
    <row r="96" spans="1:56" ht="18.75">
      <c r="B96" s="45"/>
      <c r="C96" s="46"/>
      <c r="D96" s="47"/>
      <c r="E96" s="47"/>
      <c r="F96" s="48"/>
      <c r="G96" s="48"/>
      <c r="H96" s="48"/>
      <c r="I96" s="48"/>
      <c r="J96" s="48"/>
      <c r="K96" s="49"/>
      <c r="L96" s="50"/>
      <c r="BD96" s="51"/>
    </row>
    <row r="97" spans="1:12" ht="18.75">
      <c r="B97" s="15"/>
      <c r="C97" s="46"/>
      <c r="D97" s="47"/>
      <c r="E97" s="47"/>
      <c r="F97" s="48"/>
      <c r="G97" s="48"/>
      <c r="H97" s="48"/>
      <c r="I97" s="48"/>
      <c r="J97" s="48"/>
    </row>
    <row r="98" spans="1:12" ht="18.75">
      <c r="B98" s="15"/>
      <c r="C98" s="46"/>
      <c r="D98" s="47"/>
      <c r="E98" s="3" t="s">
        <v>219</v>
      </c>
      <c r="F98" s="3"/>
      <c r="G98" s="48"/>
      <c r="H98" s="48"/>
      <c r="I98" s="48"/>
      <c r="J98" s="2" t="s">
        <v>220</v>
      </c>
      <c r="K98" s="2"/>
    </row>
    <row r="99" spans="1:12" ht="43.5" customHeight="1">
      <c r="B99" s="15"/>
      <c r="C99" s="46"/>
      <c r="D99" s="47"/>
      <c r="E99" s="1"/>
      <c r="F99" s="1"/>
      <c r="G99" s="52"/>
      <c r="H99" s="52"/>
      <c r="I99" s="52"/>
      <c r="J99" s="1"/>
      <c r="K99" s="1"/>
    </row>
    <row r="100" spans="1:12" ht="18.75">
      <c r="B100" s="15"/>
      <c r="C100" s="46"/>
      <c r="D100" s="47"/>
      <c r="E100" s="1"/>
      <c r="F100" s="1"/>
      <c r="G100" s="52"/>
      <c r="H100" s="52"/>
      <c r="I100" s="52"/>
      <c r="J100" s="1"/>
      <c r="K100" s="1"/>
    </row>
    <row r="101" spans="1:12" ht="18.75" customHeight="1">
      <c r="E101" s="1"/>
      <c r="F101" s="1"/>
      <c r="G101" s="53"/>
      <c r="H101" s="53"/>
      <c r="I101" s="53"/>
      <c r="J101" s="56"/>
      <c r="K101" s="56"/>
    </row>
    <row r="102" spans="1:12" ht="18.75">
      <c r="C102" s="48"/>
      <c r="D102" s="48"/>
      <c r="E102" s="1"/>
      <c r="F102" s="1"/>
      <c r="G102" s="52"/>
      <c r="H102" s="52"/>
      <c r="I102" s="54"/>
      <c r="J102" s="56"/>
      <c r="K102" s="56"/>
    </row>
    <row r="103" spans="1:12" ht="18.75"/>
    <row r="104" spans="1:12" ht="18.75"/>
    <row r="105" spans="1:12" ht="18.75"/>
    <row r="106" spans="1:12" ht="18.75"/>
    <row r="107" spans="1:12" ht="18.75"/>
    <row r="108" spans="1:12" ht="15" customHeight="1">
      <c r="A108" s="16"/>
    </row>
    <row r="109" spans="1:12" ht="18.75">
      <c r="L109" s="55"/>
    </row>
    <row r="110" spans="1:12" ht="18.75"/>
    <row r="111" spans="1:12" ht="15" customHeight="1">
      <c r="A111" s="16"/>
    </row>
    <row r="112" spans="1:12" ht="18.75"/>
    <row r="113" spans="2:4" ht="18.75">
      <c r="B113" s="15"/>
      <c r="C113" s="15"/>
      <c r="D113" s="15"/>
    </row>
    <row r="114" spans="2:4" ht="18.75">
      <c r="B114" s="15"/>
      <c r="C114" s="15"/>
      <c r="D114" s="15"/>
    </row>
    <row r="115" spans="2:4" ht="18.75">
      <c r="B115" s="15"/>
      <c r="C115" s="15"/>
      <c r="D115" s="15"/>
    </row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64">
    <mergeCell ref="E99:F100"/>
    <mergeCell ref="J99:K100"/>
    <mergeCell ref="E101:F102"/>
    <mergeCell ref="J101:K102"/>
    <mergeCell ref="B88:J88"/>
    <mergeCell ref="A89:L89"/>
    <mergeCell ref="B90:D90"/>
    <mergeCell ref="E90:G90"/>
    <mergeCell ref="B91:J91"/>
    <mergeCell ref="B92:J92"/>
    <mergeCell ref="B93:J93"/>
    <mergeCell ref="B94:J94"/>
    <mergeCell ref="E98:F98"/>
    <mergeCell ref="J98:K98"/>
    <mergeCell ref="B82:D82"/>
    <mergeCell ref="E82:G82"/>
    <mergeCell ref="B83:D83"/>
    <mergeCell ref="E83:G83"/>
    <mergeCell ref="B84:D84"/>
    <mergeCell ref="E84:G84"/>
    <mergeCell ref="B85:J85"/>
    <mergeCell ref="A86:L86"/>
    <mergeCell ref="B87:D87"/>
    <mergeCell ref="E87:G87"/>
    <mergeCell ref="B77:D77"/>
    <mergeCell ref="E77:G77"/>
    <mergeCell ref="B78:D78"/>
    <mergeCell ref="E78:G78"/>
    <mergeCell ref="B79:D79"/>
    <mergeCell ref="E79:G79"/>
    <mergeCell ref="B80:D80"/>
    <mergeCell ref="E80:G80"/>
    <mergeCell ref="B81:D81"/>
    <mergeCell ref="E81:G81"/>
    <mergeCell ref="B72:D72"/>
    <mergeCell ref="E72:G72"/>
    <mergeCell ref="B73:D73"/>
    <mergeCell ref="E73:G73"/>
    <mergeCell ref="B74:D74"/>
    <mergeCell ref="E74:G74"/>
    <mergeCell ref="B75:D75"/>
    <mergeCell ref="E75:G75"/>
    <mergeCell ref="B76:D76"/>
    <mergeCell ref="E76:G76"/>
    <mergeCell ref="B67:D67"/>
    <mergeCell ref="E67:G67"/>
    <mergeCell ref="B68:D68"/>
    <mergeCell ref="E68:G68"/>
    <mergeCell ref="B69:D69"/>
    <mergeCell ref="E69:G69"/>
    <mergeCell ref="B70:D70"/>
    <mergeCell ref="E70:G70"/>
    <mergeCell ref="B71:D71"/>
    <mergeCell ref="E71:G71"/>
    <mergeCell ref="B61:D61"/>
    <mergeCell ref="E61:G61"/>
    <mergeCell ref="B62:J62"/>
    <mergeCell ref="A63:L63"/>
    <mergeCell ref="B64:D64"/>
    <mergeCell ref="E64:G64"/>
    <mergeCell ref="B65:D65"/>
    <mergeCell ref="E65:G65"/>
    <mergeCell ref="B66:D66"/>
    <mergeCell ref="E66:G66"/>
    <mergeCell ref="B56:D56"/>
    <mergeCell ref="E56:G56"/>
    <mergeCell ref="B57:D57"/>
    <mergeCell ref="E57:G57"/>
    <mergeCell ref="B58:D58"/>
    <mergeCell ref="E58:G58"/>
    <mergeCell ref="B59:D59"/>
    <mergeCell ref="E59:G59"/>
    <mergeCell ref="B60:D60"/>
    <mergeCell ref="E60:G60"/>
    <mergeCell ref="B51:D51"/>
    <mergeCell ref="E51:G51"/>
    <mergeCell ref="B52:D52"/>
    <mergeCell ref="E52:G52"/>
    <mergeCell ref="B53:D53"/>
    <mergeCell ref="E53:G53"/>
    <mergeCell ref="B54:D54"/>
    <mergeCell ref="E54:G54"/>
    <mergeCell ref="B55:D55"/>
    <mergeCell ref="E55:G55"/>
    <mergeCell ref="B46:D46"/>
    <mergeCell ref="E46:G46"/>
    <mergeCell ref="B47:D47"/>
    <mergeCell ref="E47:G47"/>
    <mergeCell ref="B48:D48"/>
    <mergeCell ref="E48:G48"/>
    <mergeCell ref="B49:D49"/>
    <mergeCell ref="E49:G49"/>
    <mergeCell ref="B50:D50"/>
    <mergeCell ref="E50:G50"/>
    <mergeCell ref="B41:D41"/>
    <mergeCell ref="E41:G41"/>
    <mergeCell ref="B42:D42"/>
    <mergeCell ref="E42:G42"/>
    <mergeCell ref="B43:D43"/>
    <mergeCell ref="E43:G43"/>
    <mergeCell ref="B44:D44"/>
    <mergeCell ref="E44:G44"/>
    <mergeCell ref="B45:D45"/>
    <mergeCell ref="E45:G45"/>
    <mergeCell ref="B36:D36"/>
    <mergeCell ref="E36:G36"/>
    <mergeCell ref="B37:D37"/>
    <mergeCell ref="E37:G37"/>
    <mergeCell ref="B38:D38"/>
    <mergeCell ref="E38:G38"/>
    <mergeCell ref="B39:D39"/>
    <mergeCell ref="E39:G39"/>
    <mergeCell ref="B40:D40"/>
    <mergeCell ref="E40:G40"/>
    <mergeCell ref="B30:J30"/>
    <mergeCell ref="A31:L31"/>
    <mergeCell ref="B32:D32"/>
    <mergeCell ref="E32:G32"/>
    <mergeCell ref="B33:D33"/>
    <mergeCell ref="E33:G33"/>
    <mergeCell ref="B34:D34"/>
    <mergeCell ref="E34:G34"/>
    <mergeCell ref="B35:D35"/>
    <mergeCell ref="E35:G35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15:D15"/>
    <mergeCell ref="E15:G15"/>
    <mergeCell ref="A16:L16"/>
    <mergeCell ref="B17:D17"/>
    <mergeCell ref="E17:G17"/>
    <mergeCell ref="B18:D18"/>
    <mergeCell ref="E18:G18"/>
    <mergeCell ref="B19:D19"/>
    <mergeCell ref="E19:G19"/>
    <mergeCell ref="A8:L8"/>
    <mergeCell ref="A10:L10"/>
    <mergeCell ref="A11:L11"/>
    <mergeCell ref="A13:A14"/>
    <mergeCell ref="B13:D14"/>
    <mergeCell ref="E13:G14"/>
    <mergeCell ref="H13:H14"/>
    <mergeCell ref="I13:I14"/>
    <mergeCell ref="J13:J14"/>
    <mergeCell ref="K13:K14"/>
    <mergeCell ref="L13:L14"/>
  </mergeCells>
  <pageMargins left="0.78749999999999998" right="0.31527777777777799" top="0.51180555555555596" bottom="0.31458333333333299" header="0.511811023622047" footer="0.196527777777778"/>
  <pageSetup paperSize="9" fitToHeight="0" orientation="portrait" horizontalDpi="300" verticalDpi="300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Черникова Марина Анатольевна</dc:creator>
  <dc:description/>
  <cp:lastModifiedBy>Иванова Светлана Вячеславовна</cp:lastModifiedBy>
  <cp:revision>2</cp:revision>
  <cp:lastPrinted>2026-03-17T11:33:09Z</cp:lastPrinted>
  <dcterms:created xsi:type="dcterms:W3CDTF">2020-09-30T08:50:27Z</dcterms:created>
  <dcterms:modified xsi:type="dcterms:W3CDTF">2026-05-19T13:20:22Z</dcterms:modified>
  <dc:language>ru-RU</dc:language>
</cp:coreProperties>
</file>